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 fullCalcOnLoad="1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18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83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83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183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183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183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183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213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15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<sst xmlns="http://schemas.openxmlformats.org/spreadsheetml/2006/main" count="921" uniqueCount="436">
  <si>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</si>
  <si>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</si>
  <si>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</si>
  <si>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</si>
  <si>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</si>
  <si>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</si>
  <si>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</si>
  <si>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</si>
  <si>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</si>
  <si>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</si>
  <si>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</si>
  <si>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</si>
  <si>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</si>
  <si>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</si>
  <si>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</si>
  <si>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</si>
  <si>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</si>
  <si>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</si>
  <si>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</si>
  <si>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</si>
  <si>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</si>
  <si>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</si>
  <si>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</si>
  <si>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</si>
  <si>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</si>
  <si>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</si>
  <si>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</si>
  <si>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</si>
  <si>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</si>
  <si>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</si>
  <si>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Электромонтажные работы</t>
  </si>
  <si>
    <t>ТЕРр67-3-1
Демонтаж кабеля
100 м
------------------------
КОЭФ. УЧТЁННЫЕ В ИТОГАХ:
Районный к-т 20%;
IV-зона МАТ=1,15</t>
  </si>
  <si>
    <t>0,21
----------
0,09</t>
  </si>
  <si>
    <t>7,909
----------
15,2</t>
  </si>
  <si>
    <t>Накладные расходы от ФОТ(574 руб.)390</t>
  </si>
  <si>
    <t>Сметная прибыль от ФОТ(574 руб.)270</t>
  </si>
  <si>
    <t>Всего с НР и СП1234</t>
  </si>
  <si>
    <t>ТЕРр67-1-1
Демонтаж: скрытой электропроводки
100 м
------------------------
КОЭФ. УЧТЁННЫЕ В ИТОГАХ:
Районный к-т 20%;
IV-зона МАТ=1,15</t>
  </si>
  <si>
    <t>Накладные расходы от ФОТ(315 руб.)214</t>
  </si>
  <si>
    <t>Сметная прибыль от ФОТ(315 руб.)148</t>
  </si>
  <si>
    <t>Всего с НР и СП677</t>
  </si>
  <si>
    <t>ТЕРр67-4-1
Демонтаж: выключателей, розеток
100 шт.
------------------------
КОЭФ. УЧТЁННЫЕ В ИТОГАХ:
Районный к-т 20%;
IV-зона МАТ=1,15</t>
  </si>
  <si>
    <t>Накладные расходы от ФОТ(57 руб.)39</t>
  </si>
  <si>
    <t>Сметная прибыль от ФОТ(57 руб.)27</t>
  </si>
  <si>
    <t>Всего с НР и СП123</t>
  </si>
  <si>
    <t>ТЕРр67-4-3
Демонтаж: светильников с лампами накаливания
100 шт.
------------------------
КОЭФ. УЧТЁННЫЕ В ИТОГАХ:
Районный к-т 20%;
IV-зона МАТ=1,15</t>
  </si>
  <si>
    <t>0,62
----------
0,28</t>
  </si>
  <si>
    <t>7,909
----------
14,25</t>
  </si>
  <si>
    <t>ТЕРм08-03-593-06
Светильник потолочный или настенный с креплением винтами или болтами для помещений: с нормальными условиями среды, одноламповый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</si>
  <si>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728,48
----------
2228,39</t>
  </si>
  <si>
    <t>1846,1
----------
405,66</t>
  </si>
  <si>
    <t>58
----------
178</t>
  </si>
  <si>
    <t>148
----------
32</t>
  </si>
  <si>
    <t>14,34
----------
2,561</t>
  </si>
  <si>
    <t>4,85
----------
14,339</t>
  </si>
  <si>
    <t>1162
----------
525</t>
  </si>
  <si>
    <t>936
----------
688</t>
  </si>
  <si>
    <t>Накладные расходы от ФОТ(1850 руб.)1406</t>
  </si>
  <si>
    <t>Сметная прибыль от ФОТ(1850 руб.)870</t>
  </si>
  <si>
    <t>Всего с НР и СП4899</t>
  </si>
  <si>
    <t>прайс-лист ООО "БАКО"
Светильник НПБ(НПП)1303 белый/круг п/сфера 60Вт IP44(IP54)  ИЭК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</si>
  <si>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33,06</t>
  </si>
  <si>
    <t xml:space="preserve">
----------
66</t>
  </si>
  <si>
    <t>14,31
----------
4,23</t>
  </si>
  <si>
    <t>4,31
----------
14,31</t>
  </si>
  <si>
    <t xml:space="preserve">
----------
321</t>
  </si>
  <si>
    <t>прайс-лист ООО "БАКО"
Св-к ЖКХ-03 энергосбер., 1хЕ27 (ЛОН 60Вт), фотоакустич. регулир. выкл., 30с.-1,5мин., свет 10-50 Люкс, звук 55-70 дБ ЖКХ-03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</si>
  <si>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66,12</t>
  </si>
  <si>
    <t xml:space="preserve">
----------
397</t>
  </si>
  <si>
    <t xml:space="preserve">
----------
1933</t>
  </si>
  <si>
    <t>ТЕРм08-02-396-05
Короб  по стенам и потолкам, длина: 2 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</si>
  <si>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294,03
----------
594,84</t>
  </si>
  <si>
    <t>719,1
----------
119,75</t>
  </si>
  <si>
    <t>103
----------
208</t>
  </si>
  <si>
    <t>252
----------
42</t>
  </si>
  <si>
    <t>14,34
----------
1,934</t>
  </si>
  <si>
    <t>1,999
----------
1,647</t>
  </si>
  <si>
    <t>2051
----------
462</t>
  </si>
  <si>
    <t>650
----------
104</t>
  </si>
  <si>
    <t>Накладные расходы от ФОТ(2155 руб.)1638</t>
  </si>
  <si>
    <t>Сметная прибыль от ФОТ(2155 руб.)1013</t>
  </si>
  <si>
    <t>Всего с НР и СП5814</t>
  </si>
  <si>
    <t>прайс-лист ООО "БАКО"
Кабель-канал  25х16 Европрофиль 50.01.001.0005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</si>
  <si>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6,75</t>
  </si>
  <si>
    <t xml:space="preserve">
----------
169</t>
  </si>
  <si>
    <t xml:space="preserve">
----------
821</t>
  </si>
  <si>
    <t>прайс-лист ООО "БАКО"
Кабель-канал 40/2х25  Европрофиль 50.01.001.0109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</si>
  <si>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15,08</t>
  </si>
  <si>
    <t xml:space="preserve">
----------
151</t>
  </si>
  <si>
    <t xml:space="preserve">
----------
736</t>
  </si>
  <si>
    <t>ТЕРм08-02-399-01
Провод в коробах, сечение, мм2, до: 6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</si>
  <si>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27,53
----------
66,14</t>
  </si>
  <si>
    <t>56,74
----------
14,49</t>
  </si>
  <si>
    <t>11
----------
26</t>
  </si>
  <si>
    <t>23
----------
6</t>
  </si>
  <si>
    <t>14,34
----------
3,176</t>
  </si>
  <si>
    <t>0,186
----------
0,106</t>
  </si>
  <si>
    <t>215
----------
95</t>
  </si>
  <si>
    <t>6
----------
1</t>
  </si>
  <si>
    <t>Накладные расходы от ФОТ(216 руб.)164</t>
  </si>
  <si>
    <t>Сметная прибыль от ФОТ(216 руб.)102</t>
  </si>
  <si>
    <t>Всего с НР и СП582</t>
  </si>
  <si>
    <t>Прайс-лист ООО "Бако" Адрес: ,656064,Алтайский край,,Барнаул г,,Бабуркина ул,7,,_x000D_
Телефоны: 46-25-82
Кабель ВВГ-П-НГ-LS 3*1,5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</si>
  <si>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5,01</t>
  </si>
  <si>
    <t xml:space="preserve">
----------
200</t>
  </si>
  <si>
    <t xml:space="preserve">
----------
973</t>
  </si>
  <si>
    <t>ТЕРм08-02-399-02
Провод в коробах, сечением: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</si>
  <si>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36,75
----------
69,63</t>
  </si>
  <si>
    <t>83,73
----------
20,61</t>
  </si>
  <si>
    <t>37
----------
69</t>
  </si>
  <si>
    <t>84
----------
21</t>
  </si>
  <si>
    <t>731
----------
251</t>
  </si>
  <si>
    <t>20
----------
3</t>
  </si>
  <si>
    <t>Накладные расходы от ФОТ(734 руб.)558</t>
  </si>
  <si>
    <t>Сметная прибыль от ФОТ(734 руб.)345</t>
  </si>
  <si>
    <t>Всего с НР и СП1905</t>
  </si>
  <si>
    <t>Прайс-лист ООО "Бако" Адрес: ,656064,Алтайский край,,Барнаул г,,Бабуркина ул,7,,_x000D_
Телефоны: 46-25-82
Кабель ВВГ-П-НГ 3*6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</si>
  <si>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18,56</t>
  </si>
  <si>
    <t xml:space="preserve">
----------
928</t>
  </si>
  <si>
    <t xml:space="preserve">
----------
4513</t>
  </si>
  <si>
    <t>Прайс-лист ООО "Бако" Адрес: ,656064,Алтайский край,,Барнаул г,,Бабуркина ул,7,,_x000D_
Телефоны: 46-25-82
Кабель ВВГ-П-НГ-LS 5*6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</si>
  <si>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31,76</t>
  </si>
  <si>
    <t xml:space="preserve">
----------
1080</t>
  </si>
  <si>
    <t xml:space="preserve">
----------
5254</t>
  </si>
  <si>
    <t>ТЕРм08-02-409-01
Труба винипластовая по установленным конструкциям, по стенам и колоннам с креплением скобами, диаметр: до 25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</si>
  <si>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186,12
----------
1241,97</t>
  </si>
  <si>
    <t>608,4
----------
146,85</t>
  </si>
  <si>
    <t>67
----------
447</t>
  </si>
  <si>
    <t>219
----------
53</t>
  </si>
  <si>
    <t>14,34
----------
1,942</t>
  </si>
  <si>
    <t>0,356
----------
0,115</t>
  </si>
  <si>
    <t>1319
----------
998</t>
  </si>
  <si>
    <t>103
----------
9</t>
  </si>
  <si>
    <t>Накладные расходы от ФОТ(1328 руб.)1009</t>
  </si>
  <si>
    <t>Сметная прибыль от ФОТ(1328 руб.)624</t>
  </si>
  <si>
    <t>Всего с НР и СП4053</t>
  </si>
  <si>
    <t>Прайс-лист ООО "Бако" Адрес: ,656064,Алтайский край,,Барнаул г,,Бабуркина ул,7,,_x000D_
Телефоны: 46-25-82
Трубка из ПВХ (ХВТ трубка)-20ммм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</si>
  <si>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4,07</t>
  </si>
  <si>
    <t xml:space="preserve">
----------
147</t>
  </si>
  <si>
    <t xml:space="preserve">
----------
715</t>
  </si>
  <si>
    <t>ТЕРм08-02-412-04
Затягивание провода в проложенные трубы и металлические рукава первого одножильного или многожильного в общей оплетке, суммарное сечение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</si>
  <si>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87,58
----------
741,15</t>
  </si>
  <si>
    <t>18,65
----------
0,86</t>
  </si>
  <si>
    <t>32
----------
266</t>
  </si>
  <si>
    <t>14,34
----------
1,014</t>
  </si>
  <si>
    <t>4,67
----------
14,259</t>
  </si>
  <si>
    <t>631
----------
310</t>
  </si>
  <si>
    <t>Накладные расходы от ФОТ(631 руб.)480</t>
  </si>
  <si>
    <t>Сметная прибыль от ФОТ(631 руб.)297</t>
  </si>
  <si>
    <t>Всего с НР и СП1760</t>
  </si>
  <si>
    <t xml:space="preserve">
----------
1143</t>
  </si>
  <si>
    <t xml:space="preserve">
----------
5558</t>
  </si>
  <si>
    <t>ТЕРм08-02-401-01
Кабель двух-четырехжильный сечением жилы до 16 мм2 с креплением накладными скобами. полосками с установкой ответвительных коробок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</si>
  <si>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403,51
----------
1303,59</t>
  </si>
  <si>
    <t>952,15
----------
230,54</t>
  </si>
  <si>
    <t>40
----------
131</t>
  </si>
  <si>
    <t>95
----------
23</t>
  </si>
  <si>
    <t>14,34
----------
3,92</t>
  </si>
  <si>
    <t>0,383
----------
0,167</t>
  </si>
  <si>
    <t>789
----------
592</t>
  </si>
  <si>
    <t>48
----------
6</t>
  </si>
  <si>
    <t>Накладные расходы от ФОТ(795 руб.)604</t>
  </si>
  <si>
    <t>Сметная прибыль от ФОТ(795 руб.)374</t>
  </si>
  <si>
    <t>Всего с НР и СП2407</t>
  </si>
  <si>
    <t>Прайс-лист ООО "Бако" Адрес: ,656064,Алтайский край,,Барнаул г,,Бабуркина ул,7,,_x000D_
Телефоны: 46-25-82
Кабель КГ-хл 4/16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</si>
  <si>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61,92</t>
  </si>
  <si>
    <t xml:space="preserve">
----------
619</t>
  </si>
  <si>
    <t xml:space="preserve">
----------
3012</t>
  </si>
  <si>
    <t>ТЕРм08-03-599-09
Щитки распределительный, устанавливаемые на стене распорными дюбелями, масса щитка, кг, до: 6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</si>
  <si>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27,72
----------
93,81</t>
  </si>
  <si>
    <t>3,41
----------
0,11</t>
  </si>
  <si>
    <t>139
----------
469</t>
  </si>
  <si>
    <t>17
----------
1</t>
  </si>
  <si>
    <t>14,34
----------
2,147</t>
  </si>
  <si>
    <t>4,032
----------
13,615</t>
  </si>
  <si>
    <t>2753
----------
1157</t>
  </si>
  <si>
    <t>85
----------
14</t>
  </si>
  <si>
    <t>Накладные расходы от ФОТ(2767 руб.)2103</t>
  </si>
  <si>
    <t>Сметная прибыль от ФОТ(2767 руб.)1300</t>
  </si>
  <si>
    <t>Всего с НР и СП7398</t>
  </si>
  <si>
    <t>Прайс-лист ООО "Бако" Адрес: ,656064,Алтайский край,,Барнаул г,,Бабуркина ул,7,Телефоны: 46-25-82
Корпус металлический ЩУРн-3-18зо ИЭК MKM34-N-18-31-ZO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</si>
  <si>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246,3</t>
  </si>
  <si>
    <t xml:space="preserve">
----------
246</t>
  </si>
  <si>
    <t xml:space="preserve">
----------
1197</t>
  </si>
  <si>
    <t>Прайс-лист ООО "Бако" Адрес: ,656064,Алтайский край,,Барнаул г,,Бабуркина ул,7,Телефоны: 46-25-82
Корпус металлический ЩЭ-3-1 36 УХЛ3 IP31, 1000х960х160 MKM42-03-31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</si>
  <si>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745,25</t>
  </si>
  <si>
    <t xml:space="preserve">
----------
2981</t>
  </si>
  <si>
    <t xml:space="preserve">
----------
14500</t>
  </si>
  <si>
    <t>ТЕРм08-03-526-01
Автомат одно-, двух-, трехполюсный, устанавливаемый на конструкции: на стене или колонне, на ток до 25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</si>
  <si>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12,34
----------
218,34</t>
  </si>
  <si>
    <t>197
----------
3494</t>
  </si>
  <si>
    <t>14,34
----------
1,726</t>
  </si>
  <si>
    <t>3886
----------
6935</t>
  </si>
  <si>
    <t>Накладные расходы от ФОТ(3886 руб.)2953</t>
  </si>
  <si>
    <t>Сметная прибыль от ФОТ(3886 руб.)1826</t>
  </si>
  <si>
    <t>Всего с НР и СП15681</t>
  </si>
  <si>
    <t>Прайс-лист ООО "Бако" Адрес: ,656064,Алтайский край,,Барнаул г,,Бабуркина ул,7,Телефоны: 46-25-82
Диф. автомат АД12 2Р 25А 30мА ИЭК MAD10-2-025-C-030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</si>
  <si>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76,73</t>
  </si>
  <si>
    <t xml:space="preserve">
----------
614</t>
  </si>
  <si>
    <t xml:space="preserve">
----------
2986</t>
  </si>
  <si>
    <t>Прайс-лист ООО "Бако" Адрес: ,656064,Алтайский край,,Барнаул г,,Бабуркина ул,7,Телефоны: 46-25-82
Диф. автомат АД12 2Р 16А 30мА ИЭК MAD10-2-016-C-030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</si>
  <si>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307</t>
  </si>
  <si>
    <t xml:space="preserve">
----------
1493</t>
  </si>
  <si>
    <t>Прайс-лист ООО "Бако" Адрес: ,656064,Алтайский край,,Барнаул г,,Бабуркина ул,7,Телефоны: 46-25-82
Авт.выкл. ВА 47-29 1p 10А 4,5кА х-ка С ИЭК MVA20-1-010-C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</si>
  <si>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8,81</t>
  </si>
  <si>
    <t xml:space="preserve">
----------
35</t>
  </si>
  <si>
    <t>ТЕРм08-03-526-02
Автомат одно-, двух-, трехполюсный, устанавливаемый на конструкции: на стене или колонне, на ток до 100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</si>
  <si>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18,35
----------
240,85</t>
  </si>
  <si>
    <t>3,67
----------
0,11</t>
  </si>
  <si>
    <t>165
----------
2168</t>
  </si>
  <si>
    <t>33
----------
1</t>
  </si>
  <si>
    <t>14,34
----------
1,945</t>
  </si>
  <si>
    <t>4,314
----------
13,615</t>
  </si>
  <si>
    <t>3270
----------
4849</t>
  </si>
  <si>
    <t>177
----------
14</t>
  </si>
  <si>
    <t>Накладные расходы от ФОТ(3284 руб.)2496</t>
  </si>
  <si>
    <t>Сметная прибыль от ФОТ(3284 руб.)1543</t>
  </si>
  <si>
    <t>Всего с НР и СП12335</t>
  </si>
  <si>
    <t>Прайс-лист ООО "Бако" Адрес: ,656064,Алтайский край,,Барнаул г,,Бабуркина ул,7,Телефоны: 46-25-82
Авт.выкл. ВА 47-100 4Р 80А 10 кА  х-ка С ИЭК MVA40-4-080-C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</si>
  <si>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167,71</t>
  </si>
  <si>
    <t xml:space="preserve">
----------
168</t>
  </si>
  <si>
    <t xml:space="preserve">
----------
816</t>
  </si>
  <si>
    <t>прайс-лист ООО "БАКО"
Авт. выкл. ВА 47-100 4Р 40А 10 кА  х-ка С ИЭК MVA40-4-040-C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</si>
  <si>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671</t>
  </si>
  <si>
    <t xml:space="preserve">
----------
3266</t>
  </si>
  <si>
    <t>прайс-лист ООО "БАКО"
Авт. выкл. ВА 47-100 4Р 32А 10 кА  х-ка С ИЭК MVA40-4-032-C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</si>
  <si>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ТЕРм08-03-574-02
Разводка по устройствам и подключение жил кабелей или проводов сечением: до 16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</si>
  <si>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286,28
----------
2054,2</t>
  </si>
  <si>
    <t>16,48
----------
0,11</t>
  </si>
  <si>
    <t>17
----------
123</t>
  </si>
  <si>
    <t>14,34
----------
1,587</t>
  </si>
  <si>
    <t>4,45
----------
13,615</t>
  </si>
  <si>
    <t>330
----------
224</t>
  </si>
  <si>
    <t>Накладные расходы от ФОТ(330 руб.)251</t>
  </si>
  <si>
    <t>Сметная прибыль от ФОТ(330 руб.)155</t>
  </si>
  <si>
    <t>Всего с НР и СП964</t>
  </si>
  <si>
    <t>ТЕРм08-03-574-03
Разводка по устройствам и подключение жил кабелей или проводов сечением: до 35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</si>
  <si>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320,1
----------
2183,07</t>
  </si>
  <si>
    <t>21,25
----------
0,22</t>
  </si>
  <si>
    <t>35
----------
241</t>
  </si>
  <si>
    <t>14,34
----------
1,691</t>
  </si>
  <si>
    <t>4,471
----------
14,16</t>
  </si>
  <si>
    <t>688
----------
468</t>
  </si>
  <si>
    <t>Накладные расходы от ФОТ(688 руб.)523</t>
  </si>
  <si>
    <t>Сметная прибыль от ФОТ(688 руб.)323</t>
  </si>
  <si>
    <t>Всего с НР и СП2015</t>
  </si>
  <si>
    <t>ТЕРм08-02-472-01
Заземлитель горизонтальный из стали: круглой диаметром 12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</si>
  <si>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148,58
----------
618,37</t>
  </si>
  <si>
    <t>57,49
----------
1,51</t>
  </si>
  <si>
    <t>18
----------
74</t>
  </si>
  <si>
    <t>14,34
----------
3,647</t>
  </si>
  <si>
    <t>4,203
----------
14,259</t>
  </si>
  <si>
    <t>359
----------
310</t>
  </si>
  <si>
    <t>Накладные расходы от ФОТ(359 руб.)273</t>
  </si>
  <si>
    <t>Сметная прибыль от ФОТ(359 руб.)169</t>
  </si>
  <si>
    <t>Всего с НР и СП1149</t>
  </si>
  <si>
    <t>ТЕРм08-02-471-04
Заземлитель вертикальный из круглой стали диаметром: 16 мм
10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</si>
  <si>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64,83
----------
549,37</t>
  </si>
  <si>
    <t>52,8
----------
1,51</t>
  </si>
  <si>
    <t>6
----------
49</t>
  </si>
  <si>
    <t>14,34
----------
3,636</t>
  </si>
  <si>
    <t>4,258
----------
14,259</t>
  </si>
  <si>
    <t>115
----------
204</t>
  </si>
  <si>
    <t>Накладные расходы от ФОТ(115 руб.)87</t>
  </si>
  <si>
    <t>Сметная прибыль от ФОТ(115 руб.)54</t>
  </si>
  <si>
    <t>Всего с НР и СП486</t>
  </si>
  <si>
    <t>ТЕРм08-02-472-08
Проводник заземляющий открыто по строительным основаниям из круглой стали, диаметр, мм: 8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</si>
  <si>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157,18
----------
666,02</t>
  </si>
  <si>
    <t>52,32
----------
1,18</t>
  </si>
  <si>
    <t>19
----------
80</t>
  </si>
  <si>
    <t>14,34
----------
2,627</t>
  </si>
  <si>
    <t>4,12
----------
14,338</t>
  </si>
  <si>
    <t>373
----------
242</t>
  </si>
  <si>
    <t>Накладные расходы от ФОТ(373 руб.)283</t>
  </si>
  <si>
    <t>Сметная прибыль от ФОТ(373 руб.)175</t>
  </si>
  <si>
    <t>Всего с НР и СП1106</t>
  </si>
  <si>
    <t>ТЕРм08-03-600-02
Счетчики, устанавливаемые на готовом основании: трехфазные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</si>
  <si>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7,18
----------
0,73</t>
  </si>
  <si>
    <t>2,33
----------
0,11</t>
  </si>
  <si>
    <t>7
----------
1</t>
  </si>
  <si>
    <t>14,34
----------
4,625</t>
  </si>
  <si>
    <t>4,668
----------
13,615</t>
  </si>
  <si>
    <t>129
----------
5</t>
  </si>
  <si>
    <t>Накладные расходы от ФОТ(129 руб.)98</t>
  </si>
  <si>
    <t>Сметная прибыль от ФОТ(129 руб.)61</t>
  </si>
  <si>
    <t>Всего с НР и СП307</t>
  </si>
  <si>
    <t>прайс-лист ООО "БАКО"
Эл.счётчик Меркурий-230AM-02, 3ф, 10-100А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</si>
  <si>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377,09</t>
  </si>
  <si>
    <t xml:space="preserve">
----------
377</t>
  </si>
  <si>
    <t xml:space="preserve">
----------
1836</t>
  </si>
  <si>
    <t>прайс-лист ООО "БАКО"
Коробка GE 40001А 63 мм для кирп. стен установоч.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</si>
  <si>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0,8</t>
  </si>
  <si>
    <t xml:space="preserve">
----------
6</t>
  </si>
  <si>
    <t xml:space="preserve">
----------
30</t>
  </si>
  <si>
    <t>ТЕРм08-03-591-01
Выключатель: одноклавишный неутопленного типа при открытой проводке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</si>
  <si>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325,88
----------
328,24</t>
  </si>
  <si>
    <t>19,54
----------
0,32</t>
  </si>
  <si>
    <t>13
----------
13</t>
  </si>
  <si>
    <t>14,34
----------
2,94</t>
  </si>
  <si>
    <t>3,548
----------
14,378</t>
  </si>
  <si>
    <t>258
----------
44</t>
  </si>
  <si>
    <t>Накладные расходы от ФОТ(258 руб.)196</t>
  </si>
  <si>
    <t>Сметная прибыль от ФОТ(258 руб.)121</t>
  </si>
  <si>
    <t>Всего с НР и СП623</t>
  </si>
  <si>
    <t>Прайс-лист ООО "Бако" Адрес: ,656064,Алтайский край,,Барнаул г,,Бабуркина ул,7,Телефоны: 46-25-82
ФОРС ВС20-1-1-ФСр Выключатель одноклавишный со свет. индикатором для открытой установки IP54 ИЭК EVS11-K03-10-54-DC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</si>
  <si>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14,42</t>
  </si>
  <si>
    <t xml:space="preserve">
----------
58</t>
  </si>
  <si>
    <t xml:space="preserve">
----------
283</t>
  </si>
  <si>
    <t>ТЕРм08-03-591-08
Розетка штепсельная: неутопленного типа при открытой проводке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</si>
  <si>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356,4
----------
328,85</t>
  </si>
  <si>
    <t>21,87
----------
0,43</t>
  </si>
  <si>
    <t>4
----------
3</t>
  </si>
  <si>
    <t>14,31
----------
2,78</t>
  </si>
  <si>
    <t>3,647
----------
14,31</t>
  </si>
  <si>
    <t>86
----------
8</t>
  </si>
  <si>
    <t>Накладные расходы от ФОТ(86 руб.)65</t>
  </si>
  <si>
    <t>Сметная прибыль от ФОТ(86 руб.)40</t>
  </si>
  <si>
    <t>Всего с НР и СП199</t>
  </si>
  <si>
    <t>Прайс-лист ООО "Бако" Адрес: ,656064,Алтайский край,,Барнаул г,,Бабуркина ул,7,Телефоны: 46-25-82
Розетка ОУ1 з/к РА16-003/1-б Прима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</si>
  <si>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6,59</t>
  </si>
  <si>
    <t xml:space="preserve">
----------
7</t>
  </si>
  <si>
    <t xml:space="preserve">
----------
34</t>
  </si>
  <si>
    <t xml:space="preserve">                           Раздел 2. Пуско-наладочные</t>
  </si>
  <si>
    <t>ТЕРп01-11-010-02
Измерение сопротивления растеканию тока: контура с диагональю до 20 м
1 измерение
------------------------
КОЭФ. УЧТЁННЫЕ В ИТОГАХ:
Районный к-т 20%;
IV-зона МАТ=1,15</t>
  </si>
  <si>
    <t>Накладные расходы от ФОТ(358 руб.)229</t>
  </si>
  <si>
    <t>Сметная прибыль от ФОТ(358 руб.)129</t>
  </si>
  <si>
    <t>Всего с НР и СП716</t>
  </si>
  <si>
    <t>ТЕРп01-11-011-01
Проверка наличия цепи между заземлителями и заземленными элементами
100 точек
------------------------
КОЭФ. УЧТЁННЫЕ В ИТОГАХ:
Районный к-т 20%;
IV-зона МАТ=1,15</t>
  </si>
  <si>
    <t>Накладные расходы от ФОТ(501 руб.)321</t>
  </si>
  <si>
    <t>Сметная прибыль от ФОТ(501 руб.)180</t>
  </si>
  <si>
    <t>Всего с НР и СП1002</t>
  </si>
  <si>
    <t>ТЕРп01-11-013-01
Замер полного сопротивления цепи "фаза-нуль"
1 токоприемник
------------------------
КОЭФ. УЧТЁННЫЕ В ИТОГАХ:
Районный к-т 20%;
IV-зона МАТ=1,15</t>
  </si>
  <si>
    <t>Накладные расходы от ФОТ(5767 руб.)3691</t>
  </si>
  <si>
    <t>Сметная прибыль от ФОТ(5767 руб.)2076</t>
  </si>
  <si>
    <t>Всего с НР и СП11534</t>
  </si>
  <si>
    <t>ТЕРп01-11-028-01
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1 линия
------------------------
КОЭФ. УЧТЁННЫЕ В ИТОГАХ:
Районный к-т 20%;
IV-зона МАТ=1,15</t>
  </si>
  <si>
    <t>Накладные расходы от ФОТ(1231 руб.)788</t>
  </si>
  <si>
    <t>Сметная прибыль от ФОТ(1231 руб.)443</t>
  </si>
  <si>
    <t>Всего с НР и СП2462</t>
  </si>
  <si>
    <t xml:space="preserve">                           Раздел 3. Прочие работы</t>
  </si>
  <si>
    <t>ТЕР46-02-009-02
Отбивка штукатурки с поверхностей: стен и потолков кирпичных
100 м2
------------------------
КОЭФ. УЧТЁННЫЕ В ИТОГАХ:
Районный к-т 20%;
IV-зона МАТ=1,15</t>
  </si>
  <si>
    <t>Накладные расходы от ФОТ(72 руб.)57</t>
  </si>
  <si>
    <t>Сметная прибыль от ФОТ(72 руб.)31</t>
  </si>
  <si>
    <t>Всего с НР и СП160</t>
  </si>
  <si>
    <t>ТЕР46-03-011-01
Пробивка в кирпичных стенах борозд площадью сечения: до 20 см2
100 м борозд
------------------------
КОЭФ. УЧТЁННЫЕ В ИТОГАХ:
Районный к-т 20%;
IV-зона МАТ=1,15</t>
  </si>
  <si>
    <t>264,35
----------
32,52</t>
  </si>
  <si>
    <t>40
----------
5</t>
  </si>
  <si>
    <t>4,542
----------
14,325</t>
  </si>
  <si>
    <t>186
----------
86</t>
  </si>
  <si>
    <t>Накладные расходы от ФОТ(401 руб.)317</t>
  </si>
  <si>
    <t>Сметная прибыль от ФОТ(401 руб.)172</t>
  </si>
  <si>
    <t>Всего с НР и СП990</t>
  </si>
  <si>
    <t>ТЕР46-03-009-04
Пробивка в кирпичных стенах отверстий круглых диаметром: до 25 мм при толщине стен до 38 см
100 шт.
------------------------
КОЭФ. УЧТЁННЫЕ В ИТОГАХ:
Районный к-т 20%;
IV-зона МАТ=1,15</t>
  </si>
  <si>
    <t>1390,52
----------
169,09</t>
  </si>
  <si>
    <t>55
----------
7</t>
  </si>
  <si>
    <t>4,493
----------
14,326</t>
  </si>
  <si>
    <t>252
----------
115</t>
  </si>
  <si>
    <t>Накладные расходы от ФОТ(474 руб.)374</t>
  </si>
  <si>
    <t>Сметная прибыль от ФОТ(474 руб.)204</t>
  </si>
  <si>
    <t>Всего с НР и СП1189</t>
  </si>
  <si>
    <t>ТЕР46-03-009-08
Пробивка в кирпичных стенах отверстий круглых диаметром: до 50 мм при толщине стен до 51 см
100 шт.
------------------------
КОЭФ. УЧТЁННЫЕ В ИТОГАХ:
Районный к-т 20%;
IV-зона МАТ=1,15</t>
  </si>
  <si>
    <t>1872,03
----------
227,64</t>
  </si>
  <si>
    <t>19
----------
2</t>
  </si>
  <si>
    <t>85
----------
29</t>
  </si>
  <si>
    <t>Накладные расходы от ФОТ(144 руб.)114</t>
  </si>
  <si>
    <t>Сметная прибыль от ФОТ(144 руб.)62</t>
  </si>
  <si>
    <t>Всего с НР и СП376</t>
  </si>
  <si>
    <t>ТЕР46-03-010-04
Пробивка в бетонных потолках толщиной 100 мм отверстий площадью: до 20 см2
100 отверстий
------------------------
КОЭФ. УЧТЁННЫЕ В ИТОГАХ:
Районный к-т 20%;
IV-зона МАТ=1,15</t>
  </si>
  <si>
    <t>377,64
----------
46,46</t>
  </si>
  <si>
    <t>8
----------
1</t>
  </si>
  <si>
    <t>36
----------
14</t>
  </si>
  <si>
    <t>Накладные расходы от ФОТ(71 руб.)56</t>
  </si>
  <si>
    <t>Сметная прибыль от ФОТ(71 руб.)31</t>
  </si>
  <si>
    <t>Всего с НР и СП180</t>
  </si>
  <si>
    <t>ТЕР46-03-017-01
Заделка отверстий, гнезд и борозд: в перекрытиях железобетонных площадью до 0,1 м2
1 м3 заделки
------------------------
КОЭФ. УЧТЁННЫЕ В ИТОГАХ:
Районный к-т 20%;
IV-зона МАТ=1,15</t>
  </si>
  <si>
    <t>371,23
----------
1234,1</t>
  </si>
  <si>
    <t>7
----------
26</t>
  </si>
  <si>
    <t>14,34
----------
3,618</t>
  </si>
  <si>
    <t>115
----------
109</t>
  </si>
  <si>
    <t>Накладные расходы от ФОТ(115 руб.)91</t>
  </si>
  <si>
    <t>Сметная прибыль от ФОТ(115 руб.)49</t>
  </si>
  <si>
    <t>Всего с НР и СП364</t>
  </si>
  <si>
    <t>ТЕРр61-2-7
Ремонт штукатурки внутренних стен по камню и бетону цементно-известковым раствором, площадью отдельных мест: до 1 м2 толщиной слоя до 20 мм
100 м2 отремонтированной поверхности
------------------------
КОЭФ. УЧТЁННЫЕ В ИТОГАХ:
Районный к-т 20%;
IV-зона МАТ=1,15</t>
  </si>
  <si>
    <t>1682,94
----------
819,37</t>
  </si>
  <si>
    <t>13,75
----------
6,18</t>
  </si>
  <si>
    <t>151
----------
74</t>
  </si>
  <si>
    <t>1
----------
1</t>
  </si>
  <si>
    <t>14,34
----------
4,069</t>
  </si>
  <si>
    <t>7,942
----------
14,331</t>
  </si>
  <si>
    <t>2596
----------
346</t>
  </si>
  <si>
    <t>8
----------
14</t>
  </si>
  <si>
    <t>Накладные расходы от ФОТ(2610 руб.)1644</t>
  </si>
  <si>
    <t>Сметная прибыль от ФОТ(2610 руб.)940</t>
  </si>
  <si>
    <t>Всего с НР и СП5534</t>
  </si>
  <si>
    <t>Итого прямые затраты по смете</t>
  </si>
  <si>
    <t>1694,00
----------
19181,00</t>
  </si>
  <si>
    <t>1043,00
----------
195,00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</si>
  <si>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</si>
  <si>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</si>
  <si>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45-55, 1-5, 8, 11, 13, 16, 18, 20, 22, 25, 29, 33-38, 41, 43)</t>
  </si>
  <si>
    <t>39,00
----------
39,00</t>
  </si>
  <si>
    <t xml:space="preserve">     IV-зона МАТ=1,15  (Поз. 54-55, 5-7, 9-10, 12, 14-15, 17, 19, 21, 23-24, 26-28, 30-32, 39-40, 42, 44, 8, 11, 13, 16, 18, 20, 22, 25, 29, 33-37, 41)</t>
  </si>
  <si>
    <t xml:space="preserve">
----------
2876,55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</si>
  <si>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11, 13, 16, 18, 20, 22, 25, 29, 33-38, 41, 43)</t>
  </si>
  <si>
    <t>238,75
----------
53,50</t>
  </si>
  <si>
    <t xml:space="preserve">     Районный к-т 20%  (Поз. 45-55, 2-4, 1, 5, 8, 12, 14-21, 25, 29, 33-38, 41, 43, 6-7, 9-11, 13, 22-24, 26-28, 30-32, 39-40, 42, 44)</t>
  </si>
  <si>
    <t xml:space="preserve">     IV-зона МАТ=1,15  (Поз. 49-55, 5, 8, 12, 14-21, 25, 29, 33-38, 41, 43, 6-7, 9-11, 13, 22-24, 26-28, 30-32, 39-40, 42, 44)</t>
  </si>
  <si>
    <t xml:space="preserve">
----------
2877,15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</si>
  <si>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12, 14-21, 25, 29, 33-38, 41, 43, 6-7, 9-11, 13, 22-24, 26-28, 30-32, 39-40, 42, 44)</t>
  </si>
  <si>
    <t>239,00
----------
53,75</t>
  </si>
  <si>
    <t>Итого прямые затраты по смете с учетом индексов, в текущих ценах</t>
  </si>
  <si>
    <t>31663,00
----------
71842,00</t>
  </si>
  <si>
    <t>2847,00
----------
1097,00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</si>
  <si>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</si>
  <si>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</si>
  <si>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</si>
  <si>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</si>
  <si>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</si>
  <si>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</si>
  <si>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</si>
  <si>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</si>
  <si>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</si>
  <si>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</si>
  <si>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</si>
  <si>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</si>
  <si>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</si>
  <si>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</si>
  <si>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</si>
  <si>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</si>
  <si>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На капитальный ремонт системы электроснабжения дома</t>
  </si>
  <si>
    <t>Составил: начальник проектного отдела ______________  А.С. Александров</t>
  </si>
  <si>
    <t>Директор ООО "Антонов"</t>
  </si>
  <si>
    <t>В.А. Антонов</t>
  </si>
  <si>
    <t>Жилой 12 квартирный дом расположенный в Панкрушихинском районе селе Панкрушиха ул. Зеленая, 15.</t>
  </si>
  <si>
    <t>ЛОКАЛЬНАЯ  СМЕТА №  3</t>
  </si>
  <si>
    <t>Составлен в базисных и текущих ценах по состоянию на           4-кв               2011    г.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</si>
</sst>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0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2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5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9" fillId="0" borderId="0" xfId="11" applyNumberFormat="1" applyFont="1" applyAlignment="1">
      <alignment horizontal="right"/>
    </xf>
    <xf numFmtId="0" fontId="19" fillId="0" borderId="8" xfId="24" applyFont="1" applyBorder="1" applyAlignment="1">
      <alignment horizontal="center" wrapText="1"/>
    </xf>
    <xf numFmtId="0" fontId="9" fillId="0" borderId="0" xfId="25" applyFont="1" applyAlignment="1">
      <alignment horizontal="left" vertical="top"/>
    </xf>
    <xf numFmtId="0" fontId="0" fillId="0" borderId="0" xfId="0"/>
    <xf numFmtId="0" fontId="9" fillId="0" borderId="0" xfId="0" applyFont="1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/>
    </xf>
    <xf numFmtId="0" fontId="9" fillId="0" borderId="0" xfId="0" applyFont="1" applyAlignment="1">
      <alignment horizontal="lef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640"/>
  <sheetViews>
    <sheetView showGridLines="0" tabSelected="1" view="pageBreakPreview" zoomScaleNormal="92" zoomScaleSheetLayoutView="100" workbookViewId="0">
      <selection activeCell="K17" sqref="K17:L17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4" t="s">
        <v>20</v>
      </c>
      <c r="O1" s="72"/>
    </row>
    <row r="2" spans="1:43">
      <c r="A2" s="73"/>
      <c r="B2" s="73"/>
      <c r="C2" s="73"/>
      <c r="D2" s="73"/>
      <c r="E2" s="73"/>
      <c r="F2" s="73"/>
      <c r="G2" s="73"/>
      <c r="H2" s="73"/>
      <c r="I2" s="73"/>
      <c r="J2" s="73"/>
      <c r="K2" s="74"/>
      <c r="L2" s="74"/>
      <c r="M2" s="74"/>
      <c r="N2" s="74"/>
      <c r="O2" s="74"/>
    </row>
    <row r="3" spans="1:43" ht="12.75">
      <c r="A3" s="77"/>
      <c r="B3" s="78" t="s">
        <v>23</v>
      </c>
      <c r="C3" s="79"/>
      <c r="D3" s="80"/>
      <c r="E3" s="77"/>
      <c r="F3" s="81"/>
      <c r="G3" s="81"/>
      <c r="H3" s="81"/>
      <c r="I3" s="81"/>
      <c r="J3" s="81"/>
      <c r="K3" s="81"/>
      <c r="L3" s="82" t="s">
        <v>24</v>
      </c>
      <c r="M3" s="81"/>
      <c r="N3" s="81"/>
      <c r="O3" s="81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77"/>
      <c r="B4" s="83"/>
      <c r="C4" s="79"/>
      <c r="D4" s="80"/>
      <c r="E4" s="77"/>
      <c r="F4" s="81"/>
      <c r="G4" s="81"/>
      <c r="H4" s="81"/>
      <c r="I4" s="81"/>
      <c r="J4" s="81"/>
      <c r="K4" s="85"/>
      <c r="L4" s="86" t="s">
        <v>431</v>
      </c>
      <c r="M4" s="85"/>
      <c r="N4" s="81"/>
      <c r="O4" s="81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77"/>
      <c r="B5" s="83" t="s">
        <v>25</v>
      </c>
      <c r="C5" s="79"/>
      <c r="D5" s="80"/>
      <c r="E5" s="77"/>
      <c r="F5" s="81"/>
      <c r="G5" s="81"/>
      <c r="H5" s="81"/>
      <c r="I5" s="81"/>
      <c r="J5" s="81"/>
      <c r="K5" s="87"/>
      <c r="L5" s="88" t="s">
        <v>26</v>
      </c>
      <c r="M5" s="87" t="s">
        <v>432</v>
      </c>
      <c r="N5" s="81"/>
      <c r="O5" s="81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77"/>
      <c r="B6" s="83" t="s">
        <v>28</v>
      </c>
      <c r="C6" s="79"/>
      <c r="D6" s="80"/>
      <c r="E6" s="77"/>
      <c r="F6" s="81"/>
      <c r="G6" s="81"/>
      <c r="H6" s="81"/>
      <c r="I6" s="81"/>
      <c r="J6" s="81"/>
      <c r="K6" s="81"/>
      <c r="L6" s="84" t="s">
        <v>27</v>
      </c>
      <c r="M6" s="81"/>
      <c r="N6" s="81"/>
      <c r="O6" s="81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72"/>
      <c r="B7" s="75"/>
      <c r="C7" s="75"/>
      <c r="D7" s="75"/>
      <c r="E7" s="72"/>
      <c r="F7" s="72"/>
      <c r="G7" s="72"/>
      <c r="H7" s="72"/>
      <c r="I7" s="76"/>
      <c r="J7" s="76"/>
      <c r="K7" s="72"/>
      <c r="L7" s="72"/>
      <c r="M7" s="72"/>
      <c r="N7" s="72"/>
      <c r="O7" s="72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70" t="s">
        <v>433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37" t="s">
        <v>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7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26" t="s">
        <v>434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70" t="s">
        <v>429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39" t="s">
        <v>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69">
        <f>177082/1000</f>
        <v>177.08199999999999</v>
      </c>
      <c r="L17" s="69"/>
      <c r="M17" s="18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42">
        <v>220.24</v>
      </c>
      <c r="L18" s="42"/>
      <c r="M18" s="19" t="s">
        <v>9</v>
      </c>
      <c r="N18" s="17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41">
        <f>32760/1000</f>
        <v>32.76</v>
      </c>
      <c r="L19" s="41"/>
      <c r="M19" s="19" t="s">
        <v>8</v>
      </c>
      <c r="N19" s="17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89" t="s">
        <v>435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34" t="s">
        <v>4</v>
      </c>
      <c r="B22" s="34" t="s">
        <v>12</v>
      </c>
      <c r="C22" s="34" t="s">
        <v>15</v>
      </c>
      <c r="D22" s="31" t="s">
        <v>13</v>
      </c>
      <c r="E22" s="32"/>
      <c r="F22" s="33"/>
      <c r="G22" s="31" t="s">
        <v>14</v>
      </c>
      <c r="H22" s="32"/>
      <c r="I22" s="33"/>
      <c r="J22" s="43" t="s">
        <v>5</v>
      </c>
      <c r="K22" s="44"/>
      <c r="L22" s="29" t="s">
        <v>21</v>
      </c>
      <c r="M22" s="29"/>
      <c r="N22" s="29"/>
      <c r="O22" s="40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20" customFormat="1" ht="12.75">
      <c r="A23" s="35"/>
      <c r="B23" s="35"/>
      <c r="C23" s="35"/>
      <c r="D23" s="27" t="s">
        <v>11</v>
      </c>
      <c r="E23" s="25" t="s">
        <v>19</v>
      </c>
      <c r="F23" s="25" t="s">
        <v>16</v>
      </c>
      <c r="G23" s="27" t="s">
        <v>11</v>
      </c>
      <c r="H23" s="25" t="s">
        <v>19</v>
      </c>
      <c r="I23" s="25" t="s">
        <v>16</v>
      </c>
      <c r="J23" s="25" t="s">
        <v>19</v>
      </c>
      <c r="K23" s="25" t="s">
        <v>16</v>
      </c>
      <c r="L23" s="29" t="s">
        <v>11</v>
      </c>
      <c r="M23" s="25" t="s">
        <v>19</v>
      </c>
      <c r="N23" s="25" t="s">
        <v>16</v>
      </c>
      <c r="O23" s="40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36"/>
      <c r="B24" s="36"/>
      <c r="C24" s="36"/>
      <c r="D24" s="28"/>
      <c r="E24" s="15" t="s">
        <v>18</v>
      </c>
      <c r="F24" s="25" t="s">
        <v>17</v>
      </c>
      <c r="G24" s="28"/>
      <c r="H24" s="15" t="s">
        <v>18</v>
      </c>
      <c r="I24" s="25" t="s">
        <v>17</v>
      </c>
      <c r="J24" s="15" t="s">
        <v>18</v>
      </c>
      <c r="K24" s="25" t="s">
        <v>17</v>
      </c>
      <c r="L24" s="30"/>
      <c r="M24" s="15" t="s">
        <v>18</v>
      </c>
      <c r="N24" s="25" t="s">
        <v>17</v>
      </c>
      <c r="O24" s="40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45">
        <v>1</v>
      </c>
      <c r="B25" s="45">
        <v>2</v>
      </c>
      <c r="C25" s="45">
        <v>3</v>
      </c>
      <c r="D25" s="45">
        <v>4</v>
      </c>
      <c r="E25" s="45">
        <v>5</v>
      </c>
      <c r="F25" s="45">
        <v>6</v>
      </c>
      <c r="G25" s="45">
        <v>7</v>
      </c>
      <c r="H25" s="45">
        <v>8</v>
      </c>
      <c r="I25" s="45">
        <v>9</v>
      </c>
      <c r="J25" s="45">
        <v>10</v>
      </c>
      <c r="K25" s="45">
        <v>11</v>
      </c>
      <c r="L25" s="45">
        <v>12</v>
      </c>
      <c r="M25" s="45">
        <v>13</v>
      </c>
      <c r="N25" s="4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84">
      <c r="A27" s="48">
        <v>1</v>
      </c>
      <c r="B27" s="49" t="s">
        <v>31</v>
      </c>
      <c r="C27" s="50">
        <v>0.53</v>
      </c>
      <c r="D27" s="51">
        <v>62.77</v>
      </c>
      <c r="E27" s="51">
        <v>62.56</v>
      </c>
      <c r="F27" s="51" t="s">
        <v>32</v>
      </c>
      <c r="G27" s="51">
        <v>33</v>
      </c>
      <c r="H27" s="51">
        <v>33</v>
      </c>
      <c r="I27" s="51"/>
      <c r="J27" s="48">
        <v>14.34</v>
      </c>
      <c r="K27" s="50" t="s">
        <v>33</v>
      </c>
      <c r="L27" s="51">
        <v>574</v>
      </c>
      <c r="M27" s="51">
        <v>574</v>
      </c>
      <c r="N27" s="51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52" t="s">
        <v>22</v>
      </c>
      <c r="B28" s="53" t="s">
        <v>34</v>
      </c>
      <c r="C28" s="54" t="s">
        <v>22</v>
      </c>
      <c r="D28" s="55"/>
      <c r="E28" s="55"/>
      <c r="F28" s="55"/>
      <c r="G28" s="55"/>
      <c r="H28" s="55"/>
      <c r="I28" s="55"/>
      <c r="J28" s="52" t="s">
        <v>22</v>
      </c>
      <c r="K28" s="54" t="s">
        <v>22</v>
      </c>
      <c r="L28" s="55"/>
      <c r="M28" s="55"/>
      <c r="N28" s="55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52" t="s">
        <v>22</v>
      </c>
      <c r="B29" s="53" t="s">
        <v>35</v>
      </c>
      <c r="C29" s="54" t="s">
        <v>22</v>
      </c>
      <c r="D29" s="55"/>
      <c r="E29" s="55"/>
      <c r="F29" s="55"/>
      <c r="G29" s="55"/>
      <c r="H29" s="55"/>
      <c r="I29" s="55"/>
      <c r="J29" s="52" t="s">
        <v>22</v>
      </c>
      <c r="K29" s="54" t="s">
        <v>22</v>
      </c>
      <c r="L29" s="55"/>
      <c r="M29" s="55"/>
      <c r="N29" s="55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52" t="s">
        <v>22</v>
      </c>
      <c r="B30" s="53" t="s">
        <v>36</v>
      </c>
      <c r="C30" s="54" t="s">
        <v>22</v>
      </c>
      <c r="D30" s="55"/>
      <c r="E30" s="55"/>
      <c r="F30" s="55"/>
      <c r="G30" s="55"/>
      <c r="H30" s="55"/>
      <c r="I30" s="55"/>
      <c r="J30" s="52" t="s">
        <v>22</v>
      </c>
      <c r="K30" s="54" t="s">
        <v>22</v>
      </c>
      <c r="L30" s="55"/>
      <c r="M30" s="55"/>
      <c r="N30" s="55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84">
      <c r="A31" s="48">
        <v>2</v>
      </c>
      <c r="B31" s="49" t="s">
        <v>37</v>
      </c>
      <c r="C31" s="50">
        <v>1.1000000000000001</v>
      </c>
      <c r="D31" s="51">
        <v>16.48</v>
      </c>
      <c r="E31" s="51">
        <v>16.48</v>
      </c>
      <c r="F31" s="51"/>
      <c r="G31" s="51">
        <v>18</v>
      </c>
      <c r="H31" s="51">
        <v>18</v>
      </c>
      <c r="I31" s="51"/>
      <c r="J31" s="48">
        <v>14.34</v>
      </c>
      <c r="K31" s="50" t="s">
        <v>22</v>
      </c>
      <c r="L31" s="51">
        <v>315</v>
      </c>
      <c r="M31" s="51">
        <v>315</v>
      </c>
      <c r="N31" s="5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52" t="s">
        <v>22</v>
      </c>
      <c r="B32" s="53" t="s">
        <v>38</v>
      </c>
      <c r="C32" s="54" t="s">
        <v>22</v>
      </c>
      <c r="D32" s="55"/>
      <c r="E32" s="55"/>
      <c r="F32" s="55"/>
      <c r="G32" s="55"/>
      <c r="H32" s="55"/>
      <c r="I32" s="55"/>
      <c r="J32" s="52" t="s">
        <v>22</v>
      </c>
      <c r="K32" s="54" t="s">
        <v>22</v>
      </c>
      <c r="L32" s="55"/>
      <c r="M32" s="55"/>
      <c r="N32" s="55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52" t="s">
        <v>22</v>
      </c>
      <c r="B33" s="53" t="s">
        <v>39</v>
      </c>
      <c r="C33" s="54" t="s">
        <v>22</v>
      </c>
      <c r="D33" s="55"/>
      <c r="E33" s="55"/>
      <c r="F33" s="55"/>
      <c r="G33" s="55"/>
      <c r="H33" s="55"/>
      <c r="I33" s="55"/>
      <c r="J33" s="52" t="s">
        <v>22</v>
      </c>
      <c r="K33" s="54" t="s">
        <v>22</v>
      </c>
      <c r="L33" s="55"/>
      <c r="M33" s="55"/>
      <c r="N33" s="55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52" t="s">
        <v>22</v>
      </c>
      <c r="B34" s="53" t="s">
        <v>40</v>
      </c>
      <c r="C34" s="54" t="s">
        <v>22</v>
      </c>
      <c r="D34" s="55"/>
      <c r="E34" s="55"/>
      <c r="F34" s="55"/>
      <c r="G34" s="55"/>
      <c r="H34" s="55"/>
      <c r="I34" s="55"/>
      <c r="J34" s="52" t="s">
        <v>22</v>
      </c>
      <c r="K34" s="54" t="s">
        <v>22</v>
      </c>
      <c r="L34" s="55"/>
      <c r="M34" s="55"/>
      <c r="N34" s="55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84">
      <c r="A35" s="48">
        <v>3</v>
      </c>
      <c r="B35" s="49" t="s">
        <v>41</v>
      </c>
      <c r="C35" s="50">
        <v>0.08</v>
      </c>
      <c r="D35" s="51">
        <v>37.9</v>
      </c>
      <c r="E35" s="51">
        <v>37.9</v>
      </c>
      <c r="F35" s="51"/>
      <c r="G35" s="51">
        <v>3</v>
      </c>
      <c r="H35" s="51">
        <v>3</v>
      </c>
      <c r="I35" s="51"/>
      <c r="J35" s="48">
        <v>14.34</v>
      </c>
      <c r="K35" s="50" t="s">
        <v>22</v>
      </c>
      <c r="L35" s="51">
        <v>57</v>
      </c>
      <c r="M35" s="51">
        <v>57</v>
      </c>
      <c r="N35" s="51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2.75">
      <c r="A36" s="52" t="s">
        <v>22</v>
      </c>
      <c r="B36" s="53" t="s">
        <v>42</v>
      </c>
      <c r="C36" s="54" t="s">
        <v>22</v>
      </c>
      <c r="D36" s="55"/>
      <c r="E36" s="55"/>
      <c r="F36" s="55"/>
      <c r="G36" s="55"/>
      <c r="H36" s="55"/>
      <c r="I36" s="55"/>
      <c r="J36" s="52" t="s">
        <v>22</v>
      </c>
      <c r="K36" s="54" t="s">
        <v>22</v>
      </c>
      <c r="L36" s="55"/>
      <c r="M36" s="55"/>
      <c r="N36" s="55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2.75">
      <c r="A37" s="52" t="s">
        <v>22</v>
      </c>
      <c r="B37" s="53" t="s">
        <v>43</v>
      </c>
      <c r="C37" s="54" t="s">
        <v>22</v>
      </c>
      <c r="D37" s="55"/>
      <c r="E37" s="55"/>
      <c r="F37" s="55"/>
      <c r="G37" s="55"/>
      <c r="H37" s="55"/>
      <c r="I37" s="55"/>
      <c r="J37" s="52" t="s">
        <v>22</v>
      </c>
      <c r="K37" s="54" t="s">
        <v>22</v>
      </c>
      <c r="L37" s="55"/>
      <c r="M37" s="55"/>
      <c r="N37" s="55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52" t="s">
        <v>22</v>
      </c>
      <c r="B38" s="53" t="s">
        <v>44</v>
      </c>
      <c r="C38" s="54" t="s">
        <v>22</v>
      </c>
      <c r="D38" s="55"/>
      <c r="E38" s="55"/>
      <c r="F38" s="55"/>
      <c r="G38" s="55"/>
      <c r="H38" s="55"/>
      <c r="I38" s="55"/>
      <c r="J38" s="52" t="s">
        <v>22</v>
      </c>
      <c r="K38" s="54" t="s">
        <v>22</v>
      </c>
      <c r="L38" s="55"/>
      <c r="M38" s="55"/>
      <c r="N38" s="55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96">
      <c r="A39" s="48">
        <v>4</v>
      </c>
      <c r="B39" s="49" t="s">
        <v>45</v>
      </c>
      <c r="C39" s="50">
        <v>0.08</v>
      </c>
      <c r="D39" s="51">
        <v>41.64</v>
      </c>
      <c r="E39" s="51">
        <v>41.02</v>
      </c>
      <c r="F39" s="51" t="s">
        <v>46</v>
      </c>
      <c r="G39" s="51">
        <v>3</v>
      </c>
      <c r="H39" s="51">
        <v>3</v>
      </c>
      <c r="I39" s="51"/>
      <c r="J39" s="48">
        <v>14.34</v>
      </c>
      <c r="K39" s="50" t="s">
        <v>47</v>
      </c>
      <c r="L39" s="51">
        <v>57</v>
      </c>
      <c r="M39" s="51">
        <v>57</v>
      </c>
      <c r="N39" s="51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52" t="s">
        <v>22</v>
      </c>
      <c r="B40" s="53" t="s">
        <v>42</v>
      </c>
      <c r="C40" s="54" t="s">
        <v>22</v>
      </c>
      <c r="D40" s="55"/>
      <c r="E40" s="55"/>
      <c r="F40" s="55"/>
      <c r="G40" s="55"/>
      <c r="H40" s="55"/>
      <c r="I40" s="55"/>
      <c r="J40" s="52" t="s">
        <v>22</v>
      </c>
      <c r="K40" s="54" t="s">
        <v>22</v>
      </c>
      <c r="L40" s="55"/>
      <c r="M40" s="55"/>
      <c r="N40" s="55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52" t="s">
        <v>22</v>
      </c>
      <c r="B41" s="53" t="s">
        <v>43</v>
      </c>
      <c r="C41" s="54" t="s">
        <v>22</v>
      </c>
      <c r="D41" s="55"/>
      <c r="E41" s="55"/>
      <c r="F41" s="55"/>
      <c r="G41" s="55"/>
      <c r="H41" s="55"/>
      <c r="I41" s="55"/>
      <c r="J41" s="52" t="s">
        <v>22</v>
      </c>
      <c r="K41" s="54" t="s">
        <v>22</v>
      </c>
      <c r="L41" s="55"/>
      <c r="M41" s="55"/>
      <c r="N41" s="55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2" t="s">
        <v>22</v>
      </c>
      <c r="B42" s="53" t="s">
        <v>44</v>
      </c>
      <c r="C42" s="54" t="s">
        <v>22</v>
      </c>
      <c r="D42" s="55"/>
      <c r="E42" s="55"/>
      <c r="F42" s="55"/>
      <c r="G42" s="55"/>
      <c r="H42" s="55"/>
      <c r="I42" s="55"/>
      <c r="J42" s="52" t="s">
        <v>22</v>
      </c>
      <c r="K42" s="54" t="s">
        <v>22</v>
      </c>
      <c r="L42" s="55"/>
      <c r="M42" s="55"/>
      <c r="N42" s="55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80">
      <c r="A43" s="48">
        <v>5</v>
      </c>
      <c r="B43" s="49" t="s">
        <v>48</v>
      </c>
      <c r="C43" s="50">
        <v>0.08</v>
      </c>
      <c r="D43" s="51">
        <v>4802.97</v>
      </c>
      <c r="E43" s="51" t="s">
        <v>49</v>
      </c>
      <c r="F43" s="51" t="s">
        <v>50</v>
      </c>
      <c r="G43" s="51">
        <v>384</v>
      </c>
      <c r="H43" s="51" t="s">
        <v>51</v>
      </c>
      <c r="I43" s="51" t="s">
        <v>52</v>
      </c>
      <c r="J43" s="48" t="s">
        <v>53</v>
      </c>
      <c r="K43" s="50" t="s">
        <v>54</v>
      </c>
      <c r="L43" s="51">
        <v>2623</v>
      </c>
      <c r="M43" s="51" t="s">
        <v>55</v>
      </c>
      <c r="N43" s="51" t="s">
        <v>56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2" t="s">
        <v>22</v>
      </c>
      <c r="B44" s="53" t="s">
        <v>57</v>
      </c>
      <c r="C44" s="54" t="s">
        <v>22</v>
      </c>
      <c r="D44" s="55"/>
      <c r="E44" s="55"/>
      <c r="F44" s="55"/>
      <c r="G44" s="55"/>
      <c r="H44" s="55"/>
      <c r="I44" s="55"/>
      <c r="J44" s="52" t="s">
        <v>22</v>
      </c>
      <c r="K44" s="54" t="s">
        <v>22</v>
      </c>
      <c r="L44" s="55"/>
      <c r="M44" s="55"/>
      <c r="N44" s="55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52" t="s">
        <v>22</v>
      </c>
      <c r="B45" s="53" t="s">
        <v>58</v>
      </c>
      <c r="C45" s="54" t="s">
        <v>22</v>
      </c>
      <c r="D45" s="55"/>
      <c r="E45" s="55"/>
      <c r="F45" s="55"/>
      <c r="G45" s="55"/>
      <c r="H45" s="55"/>
      <c r="I45" s="55"/>
      <c r="J45" s="52" t="s">
        <v>22</v>
      </c>
      <c r="K45" s="54" t="s">
        <v>22</v>
      </c>
      <c r="L45" s="55"/>
      <c r="M45" s="55"/>
      <c r="N45" s="5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52" t="s">
        <v>22</v>
      </c>
      <c r="B46" s="53" t="s">
        <v>59</v>
      </c>
      <c r="C46" s="54" t="s">
        <v>22</v>
      </c>
      <c r="D46" s="55"/>
      <c r="E46" s="55"/>
      <c r="F46" s="55"/>
      <c r="G46" s="55"/>
      <c r="H46" s="55"/>
      <c r="I46" s="55"/>
      <c r="J46" s="52" t="s">
        <v>22</v>
      </c>
      <c r="K46" s="54" t="s">
        <v>22</v>
      </c>
      <c r="L46" s="55"/>
      <c r="M46" s="55"/>
      <c r="N46" s="55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56">
      <c r="A47" s="48">
        <v>6</v>
      </c>
      <c r="B47" s="49" t="s">
        <v>60</v>
      </c>
      <c r="C47" s="50">
        <v>2</v>
      </c>
      <c r="D47" s="51">
        <v>33.06</v>
      </c>
      <c r="E47" s="51" t="s">
        <v>61</v>
      </c>
      <c r="F47" s="51"/>
      <c r="G47" s="51">
        <v>66</v>
      </c>
      <c r="H47" s="51" t="s">
        <v>62</v>
      </c>
      <c r="I47" s="51"/>
      <c r="J47" s="48" t="s">
        <v>63</v>
      </c>
      <c r="K47" s="50" t="s">
        <v>64</v>
      </c>
      <c r="L47" s="51">
        <v>321</v>
      </c>
      <c r="M47" s="51" t="s">
        <v>65</v>
      </c>
      <c r="N47" s="51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68">
      <c r="A48" s="48">
        <v>7</v>
      </c>
      <c r="B48" s="49" t="s">
        <v>66</v>
      </c>
      <c r="C48" s="50">
        <v>6</v>
      </c>
      <c r="D48" s="51">
        <v>66.12</v>
      </c>
      <c r="E48" s="51" t="s">
        <v>67</v>
      </c>
      <c r="F48" s="51"/>
      <c r="G48" s="51">
        <v>397</v>
      </c>
      <c r="H48" s="51" t="s">
        <v>68</v>
      </c>
      <c r="I48" s="51"/>
      <c r="J48" s="48" t="s">
        <v>63</v>
      </c>
      <c r="K48" s="50" t="s">
        <v>64</v>
      </c>
      <c r="L48" s="51">
        <v>1933</v>
      </c>
      <c r="M48" s="51" t="s">
        <v>69</v>
      </c>
      <c r="N48" s="51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44">
      <c r="A49" s="48">
        <v>8</v>
      </c>
      <c r="B49" s="49" t="s">
        <v>70</v>
      </c>
      <c r="C49" s="50">
        <v>0.35</v>
      </c>
      <c r="D49" s="51">
        <v>1607.97</v>
      </c>
      <c r="E49" s="51" t="s">
        <v>71</v>
      </c>
      <c r="F49" s="51" t="s">
        <v>72</v>
      </c>
      <c r="G49" s="51">
        <v>563</v>
      </c>
      <c r="H49" s="51" t="s">
        <v>73</v>
      </c>
      <c r="I49" s="51" t="s">
        <v>74</v>
      </c>
      <c r="J49" s="48" t="s">
        <v>75</v>
      </c>
      <c r="K49" s="50" t="s">
        <v>76</v>
      </c>
      <c r="L49" s="51">
        <v>3163</v>
      </c>
      <c r="M49" s="51" t="s">
        <v>77</v>
      </c>
      <c r="N49" s="51" t="s">
        <v>78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2" t="s">
        <v>22</v>
      </c>
      <c r="B50" s="53" t="s">
        <v>79</v>
      </c>
      <c r="C50" s="54" t="s">
        <v>22</v>
      </c>
      <c r="D50" s="55"/>
      <c r="E50" s="55"/>
      <c r="F50" s="55"/>
      <c r="G50" s="55"/>
      <c r="H50" s="55"/>
      <c r="I50" s="55"/>
      <c r="J50" s="52" t="s">
        <v>22</v>
      </c>
      <c r="K50" s="54" t="s">
        <v>22</v>
      </c>
      <c r="L50" s="55"/>
      <c r="M50" s="55"/>
      <c r="N50" s="55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2" t="s">
        <v>22</v>
      </c>
      <c r="B51" s="53" t="s">
        <v>80</v>
      </c>
      <c r="C51" s="54" t="s">
        <v>22</v>
      </c>
      <c r="D51" s="55"/>
      <c r="E51" s="55"/>
      <c r="F51" s="55"/>
      <c r="G51" s="55"/>
      <c r="H51" s="55"/>
      <c r="I51" s="55"/>
      <c r="J51" s="52" t="s">
        <v>22</v>
      </c>
      <c r="K51" s="54" t="s">
        <v>22</v>
      </c>
      <c r="L51" s="55"/>
      <c r="M51" s="55"/>
      <c r="N51" s="55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52" t="s">
        <v>22</v>
      </c>
      <c r="B52" s="53" t="s">
        <v>81</v>
      </c>
      <c r="C52" s="54" t="s">
        <v>22</v>
      </c>
      <c r="D52" s="55"/>
      <c r="E52" s="55"/>
      <c r="F52" s="55"/>
      <c r="G52" s="55"/>
      <c r="H52" s="55"/>
      <c r="I52" s="55"/>
      <c r="J52" s="52" t="s">
        <v>22</v>
      </c>
      <c r="K52" s="54" t="s">
        <v>22</v>
      </c>
      <c r="L52" s="55"/>
      <c r="M52" s="55"/>
      <c r="N52" s="55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56">
      <c r="A53" s="48">
        <v>9</v>
      </c>
      <c r="B53" s="49" t="s">
        <v>82</v>
      </c>
      <c r="C53" s="50">
        <v>25</v>
      </c>
      <c r="D53" s="51">
        <v>6.75</v>
      </c>
      <c r="E53" s="51" t="s">
        <v>83</v>
      </c>
      <c r="F53" s="51"/>
      <c r="G53" s="51">
        <v>169</v>
      </c>
      <c r="H53" s="51" t="s">
        <v>84</v>
      </c>
      <c r="I53" s="51"/>
      <c r="J53" s="48" t="s">
        <v>63</v>
      </c>
      <c r="K53" s="50" t="s">
        <v>64</v>
      </c>
      <c r="L53" s="51">
        <v>821</v>
      </c>
      <c r="M53" s="51" t="s">
        <v>85</v>
      </c>
      <c r="N53" s="51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56">
      <c r="A54" s="48">
        <v>10</v>
      </c>
      <c r="B54" s="49" t="s">
        <v>86</v>
      </c>
      <c r="C54" s="50">
        <v>10</v>
      </c>
      <c r="D54" s="51">
        <v>15.08</v>
      </c>
      <c r="E54" s="51" t="s">
        <v>87</v>
      </c>
      <c r="F54" s="51"/>
      <c r="G54" s="51">
        <v>151</v>
      </c>
      <c r="H54" s="51" t="s">
        <v>88</v>
      </c>
      <c r="I54" s="51"/>
      <c r="J54" s="48" t="s">
        <v>63</v>
      </c>
      <c r="K54" s="50" t="s">
        <v>64</v>
      </c>
      <c r="L54" s="51">
        <v>736</v>
      </c>
      <c r="M54" s="51" t="s">
        <v>89</v>
      </c>
      <c r="N54" s="51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44">
      <c r="A55" s="48">
        <v>11</v>
      </c>
      <c r="B55" s="49" t="s">
        <v>90</v>
      </c>
      <c r="C55" s="50">
        <v>0.4</v>
      </c>
      <c r="D55" s="51">
        <v>150.41</v>
      </c>
      <c r="E55" s="51" t="s">
        <v>91</v>
      </c>
      <c r="F55" s="51" t="s">
        <v>92</v>
      </c>
      <c r="G55" s="51">
        <v>60</v>
      </c>
      <c r="H55" s="51" t="s">
        <v>93</v>
      </c>
      <c r="I55" s="51" t="s">
        <v>94</v>
      </c>
      <c r="J55" s="48" t="s">
        <v>95</v>
      </c>
      <c r="K55" s="50" t="s">
        <v>96</v>
      </c>
      <c r="L55" s="51">
        <v>316</v>
      </c>
      <c r="M55" s="51" t="s">
        <v>97</v>
      </c>
      <c r="N55" s="51" t="s">
        <v>98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2" t="s">
        <v>22</v>
      </c>
      <c r="B56" s="53" t="s">
        <v>99</v>
      </c>
      <c r="C56" s="54" t="s">
        <v>22</v>
      </c>
      <c r="D56" s="55"/>
      <c r="E56" s="55"/>
      <c r="F56" s="55"/>
      <c r="G56" s="55"/>
      <c r="H56" s="55"/>
      <c r="I56" s="55"/>
      <c r="J56" s="52" t="s">
        <v>22</v>
      </c>
      <c r="K56" s="54" t="s">
        <v>22</v>
      </c>
      <c r="L56" s="55"/>
      <c r="M56" s="55"/>
      <c r="N56" s="55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2" t="s">
        <v>22</v>
      </c>
      <c r="B57" s="53" t="s">
        <v>100</v>
      </c>
      <c r="C57" s="54" t="s">
        <v>22</v>
      </c>
      <c r="D57" s="55"/>
      <c r="E57" s="55"/>
      <c r="F57" s="55"/>
      <c r="G57" s="55"/>
      <c r="H57" s="55"/>
      <c r="I57" s="55"/>
      <c r="J57" s="52" t="s">
        <v>22</v>
      </c>
      <c r="K57" s="54" t="s">
        <v>22</v>
      </c>
      <c r="L57" s="55"/>
      <c r="M57" s="55"/>
      <c r="N57" s="55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2" t="s">
        <v>22</v>
      </c>
      <c r="B58" s="53" t="s">
        <v>101</v>
      </c>
      <c r="C58" s="54" t="s">
        <v>22</v>
      </c>
      <c r="D58" s="55"/>
      <c r="E58" s="55"/>
      <c r="F58" s="55"/>
      <c r="G58" s="55"/>
      <c r="H58" s="55"/>
      <c r="I58" s="55"/>
      <c r="J58" s="52" t="s">
        <v>22</v>
      </c>
      <c r="K58" s="54" t="s">
        <v>22</v>
      </c>
      <c r="L58" s="55"/>
      <c r="M58" s="55"/>
      <c r="N58" s="55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80">
      <c r="A59" s="48">
        <v>12</v>
      </c>
      <c r="B59" s="49" t="s">
        <v>102</v>
      </c>
      <c r="C59" s="50">
        <v>40</v>
      </c>
      <c r="D59" s="51">
        <v>5.01</v>
      </c>
      <c r="E59" s="51" t="s">
        <v>103</v>
      </c>
      <c r="F59" s="51"/>
      <c r="G59" s="51">
        <v>200</v>
      </c>
      <c r="H59" s="51" t="s">
        <v>104</v>
      </c>
      <c r="I59" s="51"/>
      <c r="J59" s="48" t="s">
        <v>63</v>
      </c>
      <c r="K59" s="50" t="s">
        <v>64</v>
      </c>
      <c r="L59" s="51">
        <v>973</v>
      </c>
      <c r="M59" s="51" t="s">
        <v>105</v>
      </c>
      <c r="N59" s="51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44">
      <c r="A60" s="48">
        <v>13</v>
      </c>
      <c r="B60" s="49" t="s">
        <v>106</v>
      </c>
      <c r="C60" s="50">
        <v>1</v>
      </c>
      <c r="D60" s="51">
        <v>190.11</v>
      </c>
      <c r="E60" s="51" t="s">
        <v>107</v>
      </c>
      <c r="F60" s="51" t="s">
        <v>108</v>
      </c>
      <c r="G60" s="51">
        <v>190</v>
      </c>
      <c r="H60" s="51" t="s">
        <v>109</v>
      </c>
      <c r="I60" s="51" t="s">
        <v>110</v>
      </c>
      <c r="J60" s="48" t="s">
        <v>95</v>
      </c>
      <c r="K60" s="50" t="s">
        <v>96</v>
      </c>
      <c r="L60" s="51">
        <v>1002</v>
      </c>
      <c r="M60" s="51" t="s">
        <v>111</v>
      </c>
      <c r="N60" s="51" t="s">
        <v>112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2" t="s">
        <v>22</v>
      </c>
      <c r="B61" s="53" t="s">
        <v>113</v>
      </c>
      <c r="C61" s="54" t="s">
        <v>22</v>
      </c>
      <c r="D61" s="55"/>
      <c r="E61" s="55"/>
      <c r="F61" s="55"/>
      <c r="G61" s="55"/>
      <c r="H61" s="55"/>
      <c r="I61" s="55"/>
      <c r="J61" s="52" t="s">
        <v>22</v>
      </c>
      <c r="K61" s="54" t="s">
        <v>22</v>
      </c>
      <c r="L61" s="55"/>
      <c r="M61" s="55"/>
      <c r="N61" s="55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2" t="s">
        <v>22</v>
      </c>
      <c r="B62" s="53" t="s">
        <v>114</v>
      </c>
      <c r="C62" s="54" t="s">
        <v>22</v>
      </c>
      <c r="D62" s="55"/>
      <c r="E62" s="55"/>
      <c r="F62" s="55"/>
      <c r="G62" s="55"/>
      <c r="H62" s="55"/>
      <c r="I62" s="55"/>
      <c r="J62" s="52" t="s">
        <v>22</v>
      </c>
      <c r="K62" s="54" t="s">
        <v>22</v>
      </c>
      <c r="L62" s="55"/>
      <c r="M62" s="55"/>
      <c r="N62" s="55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52" t="s">
        <v>22</v>
      </c>
      <c r="B63" s="53" t="s">
        <v>115</v>
      </c>
      <c r="C63" s="54" t="s">
        <v>22</v>
      </c>
      <c r="D63" s="55"/>
      <c r="E63" s="55"/>
      <c r="F63" s="55"/>
      <c r="G63" s="55"/>
      <c r="H63" s="55"/>
      <c r="I63" s="55"/>
      <c r="J63" s="52" t="s">
        <v>22</v>
      </c>
      <c r="K63" s="54" t="s">
        <v>22</v>
      </c>
      <c r="L63" s="55"/>
      <c r="M63" s="55"/>
      <c r="N63" s="55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80">
      <c r="A64" s="48">
        <v>14</v>
      </c>
      <c r="B64" s="49" t="s">
        <v>116</v>
      </c>
      <c r="C64" s="50">
        <v>50</v>
      </c>
      <c r="D64" s="51">
        <v>18.559999999999999</v>
      </c>
      <c r="E64" s="51" t="s">
        <v>117</v>
      </c>
      <c r="F64" s="51"/>
      <c r="G64" s="51">
        <v>928</v>
      </c>
      <c r="H64" s="51" t="s">
        <v>118</v>
      </c>
      <c r="I64" s="51"/>
      <c r="J64" s="48" t="s">
        <v>63</v>
      </c>
      <c r="K64" s="50" t="s">
        <v>64</v>
      </c>
      <c r="L64" s="51">
        <v>4513</v>
      </c>
      <c r="M64" s="51" t="s">
        <v>119</v>
      </c>
      <c r="N64" s="51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80">
      <c r="A65" s="48">
        <v>15</v>
      </c>
      <c r="B65" s="49" t="s">
        <v>120</v>
      </c>
      <c r="C65" s="50">
        <v>34</v>
      </c>
      <c r="D65" s="51">
        <v>31.76</v>
      </c>
      <c r="E65" s="51" t="s">
        <v>121</v>
      </c>
      <c r="F65" s="51"/>
      <c r="G65" s="51">
        <v>1080</v>
      </c>
      <c r="H65" s="51" t="s">
        <v>122</v>
      </c>
      <c r="I65" s="51"/>
      <c r="J65" s="48" t="s">
        <v>63</v>
      </c>
      <c r="K65" s="50" t="s">
        <v>64</v>
      </c>
      <c r="L65" s="51">
        <v>5254</v>
      </c>
      <c r="M65" s="51" t="s">
        <v>123</v>
      </c>
      <c r="N65" s="51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68">
      <c r="A66" s="48">
        <v>16</v>
      </c>
      <c r="B66" s="49" t="s">
        <v>124</v>
      </c>
      <c r="C66" s="50">
        <v>0.36</v>
      </c>
      <c r="D66" s="51">
        <v>2036.49</v>
      </c>
      <c r="E66" s="51" t="s">
        <v>125</v>
      </c>
      <c r="F66" s="51" t="s">
        <v>126</v>
      </c>
      <c r="G66" s="51">
        <v>733</v>
      </c>
      <c r="H66" s="51" t="s">
        <v>127</v>
      </c>
      <c r="I66" s="51" t="s">
        <v>128</v>
      </c>
      <c r="J66" s="48" t="s">
        <v>129</v>
      </c>
      <c r="K66" s="50" t="s">
        <v>130</v>
      </c>
      <c r="L66" s="51">
        <v>2420</v>
      </c>
      <c r="M66" s="51" t="s">
        <v>131</v>
      </c>
      <c r="N66" s="51" t="s">
        <v>132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52" t="s">
        <v>22</v>
      </c>
      <c r="B67" s="53" t="s">
        <v>133</v>
      </c>
      <c r="C67" s="54" t="s">
        <v>22</v>
      </c>
      <c r="D67" s="55"/>
      <c r="E67" s="55"/>
      <c r="F67" s="55"/>
      <c r="G67" s="55"/>
      <c r="H67" s="55"/>
      <c r="I67" s="55"/>
      <c r="J67" s="52" t="s">
        <v>22</v>
      </c>
      <c r="K67" s="54" t="s">
        <v>22</v>
      </c>
      <c r="L67" s="55"/>
      <c r="M67" s="55"/>
      <c r="N67" s="55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52" t="s">
        <v>22</v>
      </c>
      <c r="B68" s="53" t="s">
        <v>134</v>
      </c>
      <c r="C68" s="54" t="s">
        <v>22</v>
      </c>
      <c r="D68" s="55"/>
      <c r="E68" s="55"/>
      <c r="F68" s="55"/>
      <c r="G68" s="55"/>
      <c r="H68" s="55"/>
      <c r="I68" s="55"/>
      <c r="J68" s="52" t="s">
        <v>22</v>
      </c>
      <c r="K68" s="54" t="s">
        <v>22</v>
      </c>
      <c r="L68" s="55"/>
      <c r="M68" s="55"/>
      <c r="N68" s="55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A69" s="52" t="s">
        <v>22</v>
      </c>
      <c r="B69" s="53" t="s">
        <v>135</v>
      </c>
      <c r="C69" s="54" t="s">
        <v>22</v>
      </c>
      <c r="D69" s="55"/>
      <c r="E69" s="55"/>
      <c r="F69" s="55"/>
      <c r="G69" s="55"/>
      <c r="H69" s="55"/>
      <c r="I69" s="55"/>
      <c r="J69" s="52" t="s">
        <v>22</v>
      </c>
      <c r="K69" s="54" t="s">
        <v>22</v>
      </c>
      <c r="L69" s="55"/>
      <c r="M69" s="55"/>
      <c r="N69" s="55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80">
      <c r="A70" s="48">
        <v>17</v>
      </c>
      <c r="B70" s="49" t="s">
        <v>136</v>
      </c>
      <c r="C70" s="50">
        <v>36</v>
      </c>
      <c r="D70" s="51">
        <v>4.07</v>
      </c>
      <c r="E70" s="51" t="s">
        <v>137</v>
      </c>
      <c r="F70" s="51"/>
      <c r="G70" s="51">
        <v>147</v>
      </c>
      <c r="H70" s="51" t="s">
        <v>138</v>
      </c>
      <c r="I70" s="51"/>
      <c r="J70" s="48" t="s">
        <v>63</v>
      </c>
      <c r="K70" s="50" t="s">
        <v>64</v>
      </c>
      <c r="L70" s="51">
        <v>715</v>
      </c>
      <c r="M70" s="51" t="s">
        <v>139</v>
      </c>
      <c r="N70" s="51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80">
      <c r="A71" s="48">
        <v>18</v>
      </c>
      <c r="B71" s="49" t="s">
        <v>140</v>
      </c>
      <c r="C71" s="50">
        <v>0.36</v>
      </c>
      <c r="D71" s="51">
        <v>847.38</v>
      </c>
      <c r="E71" s="51" t="s">
        <v>141</v>
      </c>
      <c r="F71" s="51" t="s">
        <v>142</v>
      </c>
      <c r="G71" s="51">
        <v>305</v>
      </c>
      <c r="H71" s="51" t="s">
        <v>143</v>
      </c>
      <c r="I71" s="51">
        <v>7</v>
      </c>
      <c r="J71" s="48" t="s">
        <v>144</v>
      </c>
      <c r="K71" s="50" t="s">
        <v>145</v>
      </c>
      <c r="L71" s="51">
        <v>983</v>
      </c>
      <c r="M71" s="51" t="s">
        <v>146</v>
      </c>
      <c r="N71" s="51">
        <v>42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52" t="s">
        <v>22</v>
      </c>
      <c r="B72" s="53" t="s">
        <v>147</v>
      </c>
      <c r="C72" s="54" t="s">
        <v>22</v>
      </c>
      <c r="D72" s="55"/>
      <c r="E72" s="55"/>
      <c r="F72" s="55"/>
      <c r="G72" s="55"/>
      <c r="H72" s="55"/>
      <c r="I72" s="55"/>
      <c r="J72" s="52" t="s">
        <v>22</v>
      </c>
      <c r="K72" s="54" t="s">
        <v>22</v>
      </c>
      <c r="L72" s="55"/>
      <c r="M72" s="55"/>
      <c r="N72" s="55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A73" s="52" t="s">
        <v>22</v>
      </c>
      <c r="B73" s="53" t="s">
        <v>148</v>
      </c>
      <c r="C73" s="54" t="s">
        <v>22</v>
      </c>
      <c r="D73" s="55"/>
      <c r="E73" s="55"/>
      <c r="F73" s="55"/>
      <c r="G73" s="55"/>
      <c r="H73" s="55"/>
      <c r="I73" s="55"/>
      <c r="J73" s="52" t="s">
        <v>22</v>
      </c>
      <c r="K73" s="54" t="s">
        <v>22</v>
      </c>
      <c r="L73" s="55"/>
      <c r="M73" s="55"/>
      <c r="N73" s="55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A74" s="52" t="s">
        <v>22</v>
      </c>
      <c r="B74" s="53" t="s">
        <v>149</v>
      </c>
      <c r="C74" s="54" t="s">
        <v>22</v>
      </c>
      <c r="D74" s="55"/>
      <c r="E74" s="55"/>
      <c r="F74" s="55"/>
      <c r="G74" s="55"/>
      <c r="H74" s="55"/>
      <c r="I74" s="55"/>
      <c r="J74" s="52" t="s">
        <v>22</v>
      </c>
      <c r="K74" s="54" t="s">
        <v>22</v>
      </c>
      <c r="L74" s="55"/>
      <c r="M74" s="55"/>
      <c r="N74" s="55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80">
      <c r="A75" s="48">
        <v>19</v>
      </c>
      <c r="B75" s="49" t="s">
        <v>120</v>
      </c>
      <c r="C75" s="50">
        <v>36</v>
      </c>
      <c r="D75" s="51">
        <v>31.76</v>
      </c>
      <c r="E75" s="51" t="s">
        <v>121</v>
      </c>
      <c r="F75" s="51"/>
      <c r="G75" s="51">
        <v>1143</v>
      </c>
      <c r="H75" s="51" t="s">
        <v>150</v>
      </c>
      <c r="I75" s="51"/>
      <c r="J75" s="48" t="s">
        <v>63</v>
      </c>
      <c r="K75" s="50" t="s">
        <v>64</v>
      </c>
      <c r="L75" s="51">
        <v>5558</v>
      </c>
      <c r="M75" s="51" t="s">
        <v>151</v>
      </c>
      <c r="N75" s="51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80">
      <c r="A76" s="48">
        <v>20</v>
      </c>
      <c r="B76" s="49" t="s">
        <v>152</v>
      </c>
      <c r="C76" s="50">
        <v>0.1</v>
      </c>
      <c r="D76" s="51">
        <v>2659.25</v>
      </c>
      <c r="E76" s="51" t="s">
        <v>153</v>
      </c>
      <c r="F76" s="51" t="s">
        <v>154</v>
      </c>
      <c r="G76" s="51">
        <v>266</v>
      </c>
      <c r="H76" s="51" t="s">
        <v>155</v>
      </c>
      <c r="I76" s="51" t="s">
        <v>156</v>
      </c>
      <c r="J76" s="48" t="s">
        <v>157</v>
      </c>
      <c r="K76" s="50" t="s">
        <v>158</v>
      </c>
      <c r="L76" s="51">
        <v>1429</v>
      </c>
      <c r="M76" s="51" t="s">
        <v>159</v>
      </c>
      <c r="N76" s="51" t="s">
        <v>160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A77" s="52" t="s">
        <v>22</v>
      </c>
      <c r="B77" s="53" t="s">
        <v>161</v>
      </c>
      <c r="C77" s="54" t="s">
        <v>22</v>
      </c>
      <c r="D77" s="55"/>
      <c r="E77" s="55"/>
      <c r="F77" s="55"/>
      <c r="G77" s="55"/>
      <c r="H77" s="55"/>
      <c r="I77" s="55"/>
      <c r="J77" s="52" t="s">
        <v>22</v>
      </c>
      <c r="K77" s="54" t="s">
        <v>22</v>
      </c>
      <c r="L77" s="55"/>
      <c r="M77" s="55"/>
      <c r="N77" s="5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52" t="s">
        <v>22</v>
      </c>
      <c r="B78" s="53" t="s">
        <v>162</v>
      </c>
      <c r="C78" s="54" t="s">
        <v>22</v>
      </c>
      <c r="D78" s="55"/>
      <c r="E78" s="55"/>
      <c r="F78" s="55"/>
      <c r="G78" s="55"/>
      <c r="H78" s="55"/>
      <c r="I78" s="55"/>
      <c r="J78" s="52" t="s">
        <v>22</v>
      </c>
      <c r="K78" s="54" t="s">
        <v>22</v>
      </c>
      <c r="L78" s="55"/>
      <c r="M78" s="55"/>
      <c r="N78" s="5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A79" s="52" t="s">
        <v>22</v>
      </c>
      <c r="B79" s="53" t="s">
        <v>163</v>
      </c>
      <c r="C79" s="54" t="s">
        <v>22</v>
      </c>
      <c r="D79" s="55"/>
      <c r="E79" s="55"/>
      <c r="F79" s="55"/>
      <c r="G79" s="55"/>
      <c r="H79" s="55"/>
      <c r="I79" s="55"/>
      <c r="J79" s="52" t="s">
        <v>22</v>
      </c>
      <c r="K79" s="54" t="s">
        <v>22</v>
      </c>
      <c r="L79" s="55"/>
      <c r="M79" s="55"/>
      <c r="N79" s="55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80">
      <c r="A80" s="48">
        <v>21</v>
      </c>
      <c r="B80" s="49" t="s">
        <v>164</v>
      </c>
      <c r="C80" s="50">
        <v>10</v>
      </c>
      <c r="D80" s="51">
        <v>61.92</v>
      </c>
      <c r="E80" s="51" t="s">
        <v>165</v>
      </c>
      <c r="F80" s="51"/>
      <c r="G80" s="51">
        <v>619</v>
      </c>
      <c r="H80" s="51" t="s">
        <v>166</v>
      </c>
      <c r="I80" s="51"/>
      <c r="J80" s="48" t="s">
        <v>63</v>
      </c>
      <c r="K80" s="50" t="s">
        <v>64</v>
      </c>
      <c r="L80" s="51">
        <v>3012</v>
      </c>
      <c r="M80" s="51" t="s">
        <v>167</v>
      </c>
      <c r="N80" s="51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68">
      <c r="A81" s="48">
        <v>22</v>
      </c>
      <c r="B81" s="49" t="s">
        <v>168</v>
      </c>
      <c r="C81" s="50">
        <v>5</v>
      </c>
      <c r="D81" s="51">
        <v>124.94</v>
      </c>
      <c r="E81" s="51" t="s">
        <v>169</v>
      </c>
      <c r="F81" s="51" t="s">
        <v>170</v>
      </c>
      <c r="G81" s="51">
        <v>625</v>
      </c>
      <c r="H81" s="51" t="s">
        <v>171</v>
      </c>
      <c r="I81" s="51" t="s">
        <v>172</v>
      </c>
      <c r="J81" s="48" t="s">
        <v>173</v>
      </c>
      <c r="K81" s="50" t="s">
        <v>174</v>
      </c>
      <c r="L81" s="51">
        <v>3995</v>
      </c>
      <c r="M81" s="51" t="s">
        <v>175</v>
      </c>
      <c r="N81" s="51" t="s">
        <v>176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2.75">
      <c r="A82" s="52" t="s">
        <v>22</v>
      </c>
      <c r="B82" s="53" t="s">
        <v>177</v>
      </c>
      <c r="C82" s="54" t="s">
        <v>22</v>
      </c>
      <c r="D82" s="55"/>
      <c r="E82" s="55"/>
      <c r="F82" s="55"/>
      <c r="G82" s="55"/>
      <c r="H82" s="55"/>
      <c r="I82" s="55"/>
      <c r="J82" s="52" t="s">
        <v>22</v>
      </c>
      <c r="K82" s="54" t="s">
        <v>22</v>
      </c>
      <c r="L82" s="55"/>
      <c r="M82" s="55"/>
      <c r="N82" s="55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12.75">
      <c r="A83" s="52" t="s">
        <v>22</v>
      </c>
      <c r="B83" s="53" t="s">
        <v>178</v>
      </c>
      <c r="C83" s="54" t="s">
        <v>22</v>
      </c>
      <c r="D83" s="55"/>
      <c r="E83" s="55"/>
      <c r="F83" s="55"/>
      <c r="G83" s="55"/>
      <c r="H83" s="55"/>
      <c r="I83" s="55"/>
      <c r="J83" s="52" t="s">
        <v>22</v>
      </c>
      <c r="K83" s="54" t="s">
        <v>22</v>
      </c>
      <c r="L83" s="55"/>
      <c r="M83" s="55"/>
      <c r="N83" s="55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2.75">
      <c r="A84" s="52" t="s">
        <v>22</v>
      </c>
      <c r="B84" s="53" t="s">
        <v>179</v>
      </c>
      <c r="C84" s="54" t="s">
        <v>22</v>
      </c>
      <c r="D84" s="55"/>
      <c r="E84" s="55"/>
      <c r="F84" s="55"/>
      <c r="G84" s="55"/>
      <c r="H84" s="55"/>
      <c r="I84" s="55"/>
      <c r="J84" s="52" t="s">
        <v>22</v>
      </c>
      <c r="K84" s="54" t="s">
        <v>22</v>
      </c>
      <c r="L84" s="55"/>
      <c r="M84" s="55"/>
      <c r="N84" s="55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80">
      <c r="A85" s="48">
        <v>23</v>
      </c>
      <c r="B85" s="49" t="s">
        <v>180</v>
      </c>
      <c r="C85" s="50">
        <v>1</v>
      </c>
      <c r="D85" s="51">
        <v>246.3</v>
      </c>
      <c r="E85" s="51" t="s">
        <v>181</v>
      </c>
      <c r="F85" s="51"/>
      <c r="G85" s="51">
        <v>246</v>
      </c>
      <c r="H85" s="51" t="s">
        <v>182</v>
      </c>
      <c r="I85" s="51"/>
      <c r="J85" s="48" t="s">
        <v>63</v>
      </c>
      <c r="K85" s="50" t="s">
        <v>64</v>
      </c>
      <c r="L85" s="51">
        <v>1197</v>
      </c>
      <c r="M85" s="51" t="s">
        <v>183</v>
      </c>
      <c r="N85" s="51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80">
      <c r="A86" s="48">
        <v>24</v>
      </c>
      <c r="B86" s="49" t="s">
        <v>184</v>
      </c>
      <c r="C86" s="50">
        <v>4</v>
      </c>
      <c r="D86" s="51">
        <v>745.25</v>
      </c>
      <c r="E86" s="51" t="s">
        <v>185</v>
      </c>
      <c r="F86" s="51"/>
      <c r="G86" s="51">
        <v>2981</v>
      </c>
      <c r="H86" s="51" t="s">
        <v>186</v>
      </c>
      <c r="I86" s="51"/>
      <c r="J86" s="48" t="s">
        <v>63</v>
      </c>
      <c r="K86" s="50" t="s">
        <v>64</v>
      </c>
      <c r="L86" s="51">
        <v>14500</v>
      </c>
      <c r="M86" s="51" t="s">
        <v>187</v>
      </c>
      <c r="N86" s="51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68">
      <c r="A87" s="48">
        <v>25</v>
      </c>
      <c r="B87" s="49" t="s">
        <v>188</v>
      </c>
      <c r="C87" s="50">
        <v>16</v>
      </c>
      <c r="D87" s="51">
        <v>231.79</v>
      </c>
      <c r="E87" s="51" t="s">
        <v>189</v>
      </c>
      <c r="F87" s="51">
        <v>1.1100000000000001</v>
      </c>
      <c r="G87" s="51">
        <v>3709</v>
      </c>
      <c r="H87" s="51" t="s">
        <v>190</v>
      </c>
      <c r="I87" s="51">
        <v>18</v>
      </c>
      <c r="J87" s="48" t="s">
        <v>191</v>
      </c>
      <c r="K87" s="50">
        <v>3.5409999999999999</v>
      </c>
      <c r="L87" s="51">
        <v>10902</v>
      </c>
      <c r="M87" s="51" t="s">
        <v>192</v>
      </c>
      <c r="N87" s="51">
        <v>81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2.75">
      <c r="A88" s="52" t="s">
        <v>22</v>
      </c>
      <c r="B88" s="53" t="s">
        <v>193</v>
      </c>
      <c r="C88" s="54" t="s">
        <v>22</v>
      </c>
      <c r="D88" s="55"/>
      <c r="E88" s="55"/>
      <c r="F88" s="55"/>
      <c r="G88" s="55"/>
      <c r="H88" s="55"/>
      <c r="I88" s="55"/>
      <c r="J88" s="52" t="s">
        <v>22</v>
      </c>
      <c r="K88" s="54" t="s">
        <v>22</v>
      </c>
      <c r="L88" s="55"/>
      <c r="M88" s="55"/>
      <c r="N88" s="55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2.75">
      <c r="A89" s="52" t="s">
        <v>22</v>
      </c>
      <c r="B89" s="53" t="s">
        <v>194</v>
      </c>
      <c r="C89" s="54" t="s">
        <v>22</v>
      </c>
      <c r="D89" s="55"/>
      <c r="E89" s="55"/>
      <c r="F89" s="55"/>
      <c r="G89" s="55"/>
      <c r="H89" s="55"/>
      <c r="I89" s="55"/>
      <c r="J89" s="52" t="s">
        <v>22</v>
      </c>
      <c r="K89" s="54" t="s">
        <v>22</v>
      </c>
      <c r="L89" s="55"/>
      <c r="M89" s="55"/>
      <c r="N89" s="55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12.75">
      <c r="A90" s="52" t="s">
        <v>22</v>
      </c>
      <c r="B90" s="53" t="s">
        <v>195</v>
      </c>
      <c r="C90" s="54" t="s">
        <v>22</v>
      </c>
      <c r="D90" s="55"/>
      <c r="E90" s="55"/>
      <c r="F90" s="55"/>
      <c r="G90" s="55"/>
      <c r="H90" s="55"/>
      <c r="I90" s="55"/>
      <c r="J90" s="52" t="s">
        <v>22</v>
      </c>
      <c r="K90" s="54" t="s">
        <v>22</v>
      </c>
      <c r="L90" s="55"/>
      <c r="M90" s="55"/>
      <c r="N90" s="55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80">
      <c r="A91" s="48">
        <v>26</v>
      </c>
      <c r="B91" s="49" t="s">
        <v>196</v>
      </c>
      <c r="C91" s="50">
        <v>8</v>
      </c>
      <c r="D91" s="51">
        <v>76.73</v>
      </c>
      <c r="E91" s="51" t="s">
        <v>197</v>
      </c>
      <c r="F91" s="51"/>
      <c r="G91" s="51">
        <v>614</v>
      </c>
      <c r="H91" s="51" t="s">
        <v>198</v>
      </c>
      <c r="I91" s="51"/>
      <c r="J91" s="48" t="s">
        <v>63</v>
      </c>
      <c r="K91" s="50" t="s">
        <v>64</v>
      </c>
      <c r="L91" s="51">
        <v>2986</v>
      </c>
      <c r="M91" s="51" t="s">
        <v>199</v>
      </c>
      <c r="N91" s="5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80">
      <c r="A92" s="48">
        <v>27</v>
      </c>
      <c r="B92" s="49" t="s">
        <v>200</v>
      </c>
      <c r="C92" s="50">
        <v>4</v>
      </c>
      <c r="D92" s="51">
        <v>76.73</v>
      </c>
      <c r="E92" s="51" t="s">
        <v>197</v>
      </c>
      <c r="F92" s="51"/>
      <c r="G92" s="51">
        <v>307</v>
      </c>
      <c r="H92" s="51" t="s">
        <v>201</v>
      </c>
      <c r="I92" s="51"/>
      <c r="J92" s="48" t="s">
        <v>63</v>
      </c>
      <c r="K92" s="50" t="s">
        <v>64</v>
      </c>
      <c r="L92" s="51">
        <v>1493</v>
      </c>
      <c r="M92" s="51" t="s">
        <v>202</v>
      </c>
      <c r="N92" s="51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180">
      <c r="A93" s="48">
        <v>28</v>
      </c>
      <c r="B93" s="49" t="s">
        <v>203</v>
      </c>
      <c r="C93" s="50">
        <v>4</v>
      </c>
      <c r="D93" s="51">
        <v>8.81</v>
      </c>
      <c r="E93" s="51" t="s">
        <v>204</v>
      </c>
      <c r="F93" s="51"/>
      <c r="G93" s="51">
        <v>35</v>
      </c>
      <c r="H93" s="51" t="s">
        <v>205</v>
      </c>
      <c r="I93" s="51"/>
      <c r="J93" s="48" t="s">
        <v>63</v>
      </c>
      <c r="K93" s="50" t="s">
        <v>64</v>
      </c>
      <c r="L93" s="51">
        <v>169</v>
      </c>
      <c r="M93" s="51" t="s">
        <v>84</v>
      </c>
      <c r="N93" s="51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168">
      <c r="A94" s="48">
        <v>29</v>
      </c>
      <c r="B94" s="49" t="s">
        <v>206</v>
      </c>
      <c r="C94" s="50">
        <v>9</v>
      </c>
      <c r="D94" s="51">
        <v>262.87</v>
      </c>
      <c r="E94" s="51" t="s">
        <v>207</v>
      </c>
      <c r="F94" s="51" t="s">
        <v>208</v>
      </c>
      <c r="G94" s="51">
        <v>2366</v>
      </c>
      <c r="H94" s="51" t="s">
        <v>209</v>
      </c>
      <c r="I94" s="51" t="s">
        <v>210</v>
      </c>
      <c r="J94" s="48" t="s">
        <v>211</v>
      </c>
      <c r="K94" s="50" t="s">
        <v>212</v>
      </c>
      <c r="L94" s="51">
        <v>8296</v>
      </c>
      <c r="M94" s="51" t="s">
        <v>213</v>
      </c>
      <c r="N94" s="51" t="s">
        <v>214</v>
      </c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12.75">
      <c r="A95" s="52" t="s">
        <v>22</v>
      </c>
      <c r="B95" s="53" t="s">
        <v>215</v>
      </c>
      <c r="C95" s="54" t="s">
        <v>22</v>
      </c>
      <c r="D95" s="55"/>
      <c r="E95" s="55"/>
      <c r="F95" s="55"/>
      <c r="G95" s="55"/>
      <c r="H95" s="55"/>
      <c r="I95" s="55"/>
      <c r="J95" s="52" t="s">
        <v>22</v>
      </c>
      <c r="K95" s="54" t="s">
        <v>22</v>
      </c>
      <c r="L95" s="55"/>
      <c r="M95" s="55"/>
      <c r="N95" s="5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12.75">
      <c r="A96" s="52" t="s">
        <v>22</v>
      </c>
      <c r="B96" s="53" t="s">
        <v>216</v>
      </c>
      <c r="C96" s="54" t="s">
        <v>22</v>
      </c>
      <c r="D96" s="55"/>
      <c r="E96" s="55"/>
      <c r="F96" s="55"/>
      <c r="G96" s="55"/>
      <c r="H96" s="55"/>
      <c r="I96" s="55"/>
      <c r="J96" s="52" t="s">
        <v>22</v>
      </c>
      <c r="K96" s="54" t="s">
        <v>22</v>
      </c>
      <c r="L96" s="55"/>
      <c r="M96" s="55"/>
      <c r="N96" s="55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12.75">
      <c r="A97" s="52" t="s">
        <v>22</v>
      </c>
      <c r="B97" s="53" t="s">
        <v>217</v>
      </c>
      <c r="C97" s="54" t="s">
        <v>22</v>
      </c>
      <c r="D97" s="55"/>
      <c r="E97" s="55"/>
      <c r="F97" s="55"/>
      <c r="G97" s="55"/>
      <c r="H97" s="55"/>
      <c r="I97" s="55"/>
      <c r="J97" s="52" t="s">
        <v>22</v>
      </c>
      <c r="K97" s="54" t="s">
        <v>22</v>
      </c>
      <c r="L97" s="55"/>
      <c r="M97" s="55"/>
      <c r="N97" s="55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80">
      <c r="A98" s="48">
        <v>30</v>
      </c>
      <c r="B98" s="49" t="s">
        <v>218</v>
      </c>
      <c r="C98" s="50">
        <v>1</v>
      </c>
      <c r="D98" s="51">
        <v>167.71</v>
      </c>
      <c r="E98" s="51" t="s">
        <v>219</v>
      </c>
      <c r="F98" s="51"/>
      <c r="G98" s="51">
        <v>168</v>
      </c>
      <c r="H98" s="51" t="s">
        <v>220</v>
      </c>
      <c r="I98" s="51"/>
      <c r="J98" s="48" t="s">
        <v>63</v>
      </c>
      <c r="K98" s="50" t="s">
        <v>64</v>
      </c>
      <c r="L98" s="51">
        <v>816</v>
      </c>
      <c r="M98" s="51" t="s">
        <v>221</v>
      </c>
      <c r="N98" s="51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56">
      <c r="A99" s="48">
        <v>31</v>
      </c>
      <c r="B99" s="49" t="s">
        <v>222</v>
      </c>
      <c r="C99" s="50">
        <v>4</v>
      </c>
      <c r="D99" s="51">
        <v>167.71</v>
      </c>
      <c r="E99" s="51" t="s">
        <v>219</v>
      </c>
      <c r="F99" s="51"/>
      <c r="G99" s="51">
        <v>671</v>
      </c>
      <c r="H99" s="51" t="s">
        <v>223</v>
      </c>
      <c r="I99" s="51"/>
      <c r="J99" s="48" t="s">
        <v>63</v>
      </c>
      <c r="K99" s="50" t="s">
        <v>64</v>
      </c>
      <c r="L99" s="51">
        <v>3266</v>
      </c>
      <c r="M99" s="51" t="s">
        <v>224</v>
      </c>
      <c r="N99" s="51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56">
      <c r="A100" s="48">
        <v>32</v>
      </c>
      <c r="B100" s="49" t="s">
        <v>225</v>
      </c>
      <c r="C100" s="50">
        <v>4</v>
      </c>
      <c r="D100" s="51">
        <v>167.71</v>
      </c>
      <c r="E100" s="51" t="s">
        <v>219</v>
      </c>
      <c r="F100" s="51"/>
      <c r="G100" s="51">
        <v>671</v>
      </c>
      <c r="H100" s="51" t="s">
        <v>223</v>
      </c>
      <c r="I100" s="51"/>
      <c r="J100" s="48" t="s">
        <v>63</v>
      </c>
      <c r="K100" s="50" t="s">
        <v>64</v>
      </c>
      <c r="L100" s="51">
        <v>3266</v>
      </c>
      <c r="M100" s="51" t="s">
        <v>224</v>
      </c>
      <c r="N100" s="51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56">
      <c r="A101" s="48">
        <v>33</v>
      </c>
      <c r="B101" s="49" t="s">
        <v>226</v>
      </c>
      <c r="C101" s="50">
        <v>0.06</v>
      </c>
      <c r="D101" s="51">
        <v>2356.96</v>
      </c>
      <c r="E101" s="51" t="s">
        <v>227</v>
      </c>
      <c r="F101" s="51" t="s">
        <v>228</v>
      </c>
      <c r="G101" s="51">
        <v>141</v>
      </c>
      <c r="H101" s="51" t="s">
        <v>229</v>
      </c>
      <c r="I101" s="51">
        <v>1</v>
      </c>
      <c r="J101" s="48" t="s">
        <v>230</v>
      </c>
      <c r="K101" s="50" t="s">
        <v>231</v>
      </c>
      <c r="L101" s="51">
        <v>558</v>
      </c>
      <c r="M101" s="51" t="s">
        <v>232</v>
      </c>
      <c r="N101" s="51">
        <v>4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52" t="s">
        <v>22</v>
      </c>
      <c r="B102" s="53" t="s">
        <v>233</v>
      </c>
      <c r="C102" s="54" t="s">
        <v>22</v>
      </c>
      <c r="D102" s="55"/>
      <c r="E102" s="55"/>
      <c r="F102" s="55"/>
      <c r="G102" s="55"/>
      <c r="H102" s="55"/>
      <c r="I102" s="55"/>
      <c r="J102" s="52" t="s">
        <v>22</v>
      </c>
      <c r="K102" s="54" t="s">
        <v>22</v>
      </c>
      <c r="L102" s="55"/>
      <c r="M102" s="55"/>
      <c r="N102" s="55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2.75">
      <c r="A103" s="52" t="s">
        <v>22</v>
      </c>
      <c r="B103" s="53" t="s">
        <v>234</v>
      </c>
      <c r="C103" s="54" t="s">
        <v>22</v>
      </c>
      <c r="D103" s="55"/>
      <c r="E103" s="55"/>
      <c r="F103" s="55"/>
      <c r="G103" s="55"/>
      <c r="H103" s="55"/>
      <c r="I103" s="55"/>
      <c r="J103" s="52" t="s">
        <v>22</v>
      </c>
      <c r="K103" s="54" t="s">
        <v>22</v>
      </c>
      <c r="L103" s="55"/>
      <c r="M103" s="55"/>
      <c r="N103" s="55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2.75">
      <c r="A104" s="52" t="s">
        <v>22</v>
      </c>
      <c r="B104" s="53" t="s">
        <v>235</v>
      </c>
      <c r="C104" s="54" t="s">
        <v>22</v>
      </c>
      <c r="D104" s="55"/>
      <c r="E104" s="55"/>
      <c r="F104" s="55"/>
      <c r="G104" s="55"/>
      <c r="H104" s="55"/>
      <c r="I104" s="55"/>
      <c r="J104" s="52" t="s">
        <v>22</v>
      </c>
      <c r="K104" s="54" t="s">
        <v>22</v>
      </c>
      <c r="L104" s="55"/>
      <c r="M104" s="55"/>
      <c r="N104" s="55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56">
      <c r="A105" s="48">
        <v>34</v>
      </c>
      <c r="B105" s="49" t="s">
        <v>236</v>
      </c>
      <c r="C105" s="50">
        <v>0.11</v>
      </c>
      <c r="D105" s="51">
        <v>2524.42</v>
      </c>
      <c r="E105" s="51" t="s">
        <v>237</v>
      </c>
      <c r="F105" s="51" t="s">
        <v>238</v>
      </c>
      <c r="G105" s="51">
        <v>278</v>
      </c>
      <c r="H105" s="51" t="s">
        <v>239</v>
      </c>
      <c r="I105" s="51">
        <v>2</v>
      </c>
      <c r="J105" s="48" t="s">
        <v>240</v>
      </c>
      <c r="K105" s="50" t="s">
        <v>241</v>
      </c>
      <c r="L105" s="51">
        <v>1169</v>
      </c>
      <c r="M105" s="51" t="s">
        <v>242</v>
      </c>
      <c r="N105" s="51">
        <v>13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2.75">
      <c r="A106" s="52" t="s">
        <v>22</v>
      </c>
      <c r="B106" s="53" t="s">
        <v>243</v>
      </c>
      <c r="C106" s="54" t="s">
        <v>22</v>
      </c>
      <c r="D106" s="55"/>
      <c r="E106" s="55"/>
      <c r="F106" s="55"/>
      <c r="G106" s="55"/>
      <c r="H106" s="55"/>
      <c r="I106" s="55"/>
      <c r="J106" s="52" t="s">
        <v>22</v>
      </c>
      <c r="K106" s="54" t="s">
        <v>22</v>
      </c>
      <c r="L106" s="55"/>
      <c r="M106" s="55"/>
      <c r="N106" s="55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52" t="s">
        <v>22</v>
      </c>
      <c r="B107" s="53" t="s">
        <v>244</v>
      </c>
      <c r="C107" s="54" t="s">
        <v>22</v>
      </c>
      <c r="D107" s="55"/>
      <c r="E107" s="55"/>
      <c r="F107" s="55"/>
      <c r="G107" s="55"/>
      <c r="H107" s="55"/>
      <c r="I107" s="55"/>
      <c r="J107" s="52" t="s">
        <v>22</v>
      </c>
      <c r="K107" s="54" t="s">
        <v>22</v>
      </c>
      <c r="L107" s="55"/>
      <c r="M107" s="55"/>
      <c r="N107" s="55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2.75">
      <c r="A108" s="52" t="s">
        <v>22</v>
      </c>
      <c r="B108" s="53" t="s">
        <v>245</v>
      </c>
      <c r="C108" s="54" t="s">
        <v>22</v>
      </c>
      <c r="D108" s="55"/>
      <c r="E108" s="55"/>
      <c r="F108" s="55"/>
      <c r="G108" s="55"/>
      <c r="H108" s="55"/>
      <c r="I108" s="55"/>
      <c r="J108" s="52" t="s">
        <v>22</v>
      </c>
      <c r="K108" s="54" t="s">
        <v>22</v>
      </c>
      <c r="L108" s="55"/>
      <c r="M108" s="55"/>
      <c r="N108" s="55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156">
      <c r="A109" s="48">
        <v>35</v>
      </c>
      <c r="B109" s="49" t="s">
        <v>246</v>
      </c>
      <c r="C109" s="50">
        <v>0.12</v>
      </c>
      <c r="D109" s="51">
        <v>824.44</v>
      </c>
      <c r="E109" s="51" t="s">
        <v>247</v>
      </c>
      <c r="F109" s="51" t="s">
        <v>248</v>
      </c>
      <c r="G109" s="51">
        <v>99</v>
      </c>
      <c r="H109" s="51" t="s">
        <v>249</v>
      </c>
      <c r="I109" s="51">
        <v>7</v>
      </c>
      <c r="J109" s="48" t="s">
        <v>250</v>
      </c>
      <c r="K109" s="50" t="s">
        <v>251</v>
      </c>
      <c r="L109" s="51">
        <v>707</v>
      </c>
      <c r="M109" s="51" t="s">
        <v>252</v>
      </c>
      <c r="N109" s="51">
        <v>38</v>
      </c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2.75">
      <c r="A110" s="52" t="s">
        <v>22</v>
      </c>
      <c r="B110" s="53" t="s">
        <v>253</v>
      </c>
      <c r="C110" s="54" t="s">
        <v>22</v>
      </c>
      <c r="D110" s="55"/>
      <c r="E110" s="55"/>
      <c r="F110" s="55"/>
      <c r="G110" s="55"/>
      <c r="H110" s="55"/>
      <c r="I110" s="55"/>
      <c r="J110" s="52" t="s">
        <v>22</v>
      </c>
      <c r="K110" s="54" t="s">
        <v>22</v>
      </c>
      <c r="L110" s="55"/>
      <c r="M110" s="55"/>
      <c r="N110" s="55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52" t="s">
        <v>22</v>
      </c>
      <c r="B111" s="53" t="s">
        <v>254</v>
      </c>
      <c r="C111" s="54" t="s">
        <v>22</v>
      </c>
      <c r="D111" s="55"/>
      <c r="E111" s="55"/>
      <c r="F111" s="55"/>
      <c r="G111" s="55"/>
      <c r="H111" s="55"/>
      <c r="I111" s="55"/>
      <c r="J111" s="52" t="s">
        <v>22</v>
      </c>
      <c r="K111" s="54" t="s">
        <v>22</v>
      </c>
      <c r="L111" s="55"/>
      <c r="M111" s="55"/>
      <c r="N111" s="55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2.75">
      <c r="A112" s="52" t="s">
        <v>22</v>
      </c>
      <c r="B112" s="53" t="s">
        <v>255</v>
      </c>
      <c r="C112" s="54" t="s">
        <v>22</v>
      </c>
      <c r="D112" s="55"/>
      <c r="E112" s="55"/>
      <c r="F112" s="55"/>
      <c r="G112" s="55"/>
      <c r="H112" s="55"/>
      <c r="I112" s="55"/>
      <c r="J112" s="52" t="s">
        <v>22</v>
      </c>
      <c r="K112" s="54" t="s">
        <v>22</v>
      </c>
      <c r="L112" s="55"/>
      <c r="M112" s="55"/>
      <c r="N112" s="55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56">
      <c r="A113" s="48">
        <v>36</v>
      </c>
      <c r="B113" s="49" t="s">
        <v>256</v>
      </c>
      <c r="C113" s="50">
        <v>0.09</v>
      </c>
      <c r="D113" s="51">
        <v>667</v>
      </c>
      <c r="E113" s="51" t="s">
        <v>257</v>
      </c>
      <c r="F113" s="51" t="s">
        <v>258</v>
      </c>
      <c r="G113" s="51">
        <v>60</v>
      </c>
      <c r="H113" s="51" t="s">
        <v>259</v>
      </c>
      <c r="I113" s="51">
        <v>5</v>
      </c>
      <c r="J113" s="48" t="s">
        <v>260</v>
      </c>
      <c r="K113" s="50" t="s">
        <v>261</v>
      </c>
      <c r="L113" s="51">
        <v>345</v>
      </c>
      <c r="M113" s="51" t="s">
        <v>262</v>
      </c>
      <c r="N113" s="51">
        <v>26</v>
      </c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2.75">
      <c r="A114" s="52" t="s">
        <v>22</v>
      </c>
      <c r="B114" s="53" t="s">
        <v>263</v>
      </c>
      <c r="C114" s="54" t="s">
        <v>22</v>
      </c>
      <c r="D114" s="55"/>
      <c r="E114" s="55"/>
      <c r="F114" s="55"/>
      <c r="G114" s="55"/>
      <c r="H114" s="55"/>
      <c r="I114" s="55"/>
      <c r="J114" s="52" t="s">
        <v>22</v>
      </c>
      <c r="K114" s="54" t="s">
        <v>22</v>
      </c>
      <c r="L114" s="55"/>
      <c r="M114" s="55"/>
      <c r="N114" s="55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12.75">
      <c r="A115" s="52" t="s">
        <v>22</v>
      </c>
      <c r="B115" s="53" t="s">
        <v>264</v>
      </c>
      <c r="C115" s="54" t="s">
        <v>22</v>
      </c>
      <c r="D115" s="55"/>
      <c r="E115" s="55"/>
      <c r="F115" s="55"/>
      <c r="G115" s="55"/>
      <c r="H115" s="55"/>
      <c r="I115" s="55"/>
      <c r="J115" s="52" t="s">
        <v>22</v>
      </c>
      <c r="K115" s="54" t="s">
        <v>22</v>
      </c>
      <c r="L115" s="55"/>
      <c r="M115" s="55"/>
      <c r="N115" s="5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2.75">
      <c r="A116" s="52" t="s">
        <v>22</v>
      </c>
      <c r="B116" s="53" t="s">
        <v>265</v>
      </c>
      <c r="C116" s="54" t="s">
        <v>22</v>
      </c>
      <c r="D116" s="55"/>
      <c r="E116" s="55"/>
      <c r="F116" s="55"/>
      <c r="G116" s="55"/>
      <c r="H116" s="55"/>
      <c r="I116" s="55"/>
      <c r="J116" s="52" t="s">
        <v>22</v>
      </c>
      <c r="K116" s="54" t="s">
        <v>22</v>
      </c>
      <c r="L116" s="55"/>
      <c r="M116" s="55"/>
      <c r="N116" s="55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68">
      <c r="A117" s="48">
        <v>37</v>
      </c>
      <c r="B117" s="49" t="s">
        <v>266</v>
      </c>
      <c r="C117" s="50">
        <v>0.12</v>
      </c>
      <c r="D117" s="51">
        <v>875.52</v>
      </c>
      <c r="E117" s="51" t="s">
        <v>267</v>
      </c>
      <c r="F117" s="51" t="s">
        <v>268</v>
      </c>
      <c r="G117" s="51">
        <v>105</v>
      </c>
      <c r="H117" s="51" t="s">
        <v>269</v>
      </c>
      <c r="I117" s="51">
        <v>6</v>
      </c>
      <c r="J117" s="48" t="s">
        <v>270</v>
      </c>
      <c r="K117" s="50" t="s">
        <v>271</v>
      </c>
      <c r="L117" s="51">
        <v>648</v>
      </c>
      <c r="M117" s="51" t="s">
        <v>272</v>
      </c>
      <c r="N117" s="51">
        <v>33</v>
      </c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2.75">
      <c r="A118" s="52" t="s">
        <v>22</v>
      </c>
      <c r="B118" s="53" t="s">
        <v>273</v>
      </c>
      <c r="C118" s="54" t="s">
        <v>22</v>
      </c>
      <c r="D118" s="55"/>
      <c r="E118" s="55"/>
      <c r="F118" s="55"/>
      <c r="G118" s="55"/>
      <c r="H118" s="55"/>
      <c r="I118" s="55"/>
      <c r="J118" s="52" t="s">
        <v>22</v>
      </c>
      <c r="K118" s="54" t="s">
        <v>22</v>
      </c>
      <c r="L118" s="55"/>
      <c r="M118" s="55"/>
      <c r="N118" s="55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2.75">
      <c r="A119" s="52" t="s">
        <v>22</v>
      </c>
      <c r="B119" s="53" t="s">
        <v>274</v>
      </c>
      <c r="C119" s="54" t="s">
        <v>22</v>
      </c>
      <c r="D119" s="55"/>
      <c r="E119" s="55"/>
      <c r="F119" s="55"/>
      <c r="G119" s="55"/>
      <c r="H119" s="55"/>
      <c r="I119" s="55"/>
      <c r="J119" s="52" t="s">
        <v>22</v>
      </c>
      <c r="K119" s="54" t="s">
        <v>22</v>
      </c>
      <c r="L119" s="55"/>
      <c r="M119" s="55"/>
      <c r="N119" s="55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2.75">
      <c r="A120" s="52" t="s">
        <v>22</v>
      </c>
      <c r="B120" s="53" t="s">
        <v>275</v>
      </c>
      <c r="C120" s="54" t="s">
        <v>22</v>
      </c>
      <c r="D120" s="55"/>
      <c r="E120" s="55"/>
      <c r="F120" s="55"/>
      <c r="G120" s="55"/>
      <c r="H120" s="55"/>
      <c r="I120" s="55"/>
      <c r="J120" s="52" t="s">
        <v>22</v>
      </c>
      <c r="K120" s="54" t="s">
        <v>22</v>
      </c>
      <c r="L120" s="55"/>
      <c r="M120" s="55"/>
      <c r="N120" s="55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56">
      <c r="A121" s="48">
        <v>38</v>
      </c>
      <c r="B121" s="49" t="s">
        <v>276</v>
      </c>
      <c r="C121" s="50">
        <v>1</v>
      </c>
      <c r="D121" s="51">
        <v>10.24</v>
      </c>
      <c r="E121" s="51" t="s">
        <v>277</v>
      </c>
      <c r="F121" s="51" t="s">
        <v>278</v>
      </c>
      <c r="G121" s="51">
        <v>10</v>
      </c>
      <c r="H121" s="51" t="s">
        <v>279</v>
      </c>
      <c r="I121" s="51">
        <v>2</v>
      </c>
      <c r="J121" s="48" t="s">
        <v>280</v>
      </c>
      <c r="K121" s="50" t="s">
        <v>281</v>
      </c>
      <c r="L121" s="51">
        <v>148</v>
      </c>
      <c r="M121" s="51" t="s">
        <v>282</v>
      </c>
      <c r="N121" s="51">
        <v>14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A122" s="52" t="s">
        <v>22</v>
      </c>
      <c r="B122" s="53" t="s">
        <v>283</v>
      </c>
      <c r="C122" s="54" t="s">
        <v>22</v>
      </c>
      <c r="D122" s="55"/>
      <c r="E122" s="55"/>
      <c r="F122" s="55"/>
      <c r="G122" s="55"/>
      <c r="H122" s="55"/>
      <c r="I122" s="55"/>
      <c r="J122" s="52" t="s">
        <v>22</v>
      </c>
      <c r="K122" s="54" t="s">
        <v>22</v>
      </c>
      <c r="L122" s="55"/>
      <c r="M122" s="55"/>
      <c r="N122" s="55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A123" s="52" t="s">
        <v>22</v>
      </c>
      <c r="B123" s="53" t="s">
        <v>284</v>
      </c>
      <c r="C123" s="54" t="s">
        <v>22</v>
      </c>
      <c r="D123" s="55"/>
      <c r="E123" s="55"/>
      <c r="F123" s="55"/>
      <c r="G123" s="55"/>
      <c r="H123" s="55"/>
      <c r="I123" s="55"/>
      <c r="J123" s="52" t="s">
        <v>22</v>
      </c>
      <c r="K123" s="54" t="s">
        <v>22</v>
      </c>
      <c r="L123" s="55"/>
      <c r="M123" s="55"/>
      <c r="N123" s="55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2.75">
      <c r="A124" s="52" t="s">
        <v>22</v>
      </c>
      <c r="B124" s="53" t="s">
        <v>285</v>
      </c>
      <c r="C124" s="54" t="s">
        <v>22</v>
      </c>
      <c r="D124" s="55"/>
      <c r="E124" s="55"/>
      <c r="F124" s="55"/>
      <c r="G124" s="55"/>
      <c r="H124" s="55"/>
      <c r="I124" s="55"/>
      <c r="J124" s="52" t="s">
        <v>22</v>
      </c>
      <c r="K124" s="54" t="s">
        <v>22</v>
      </c>
      <c r="L124" s="55"/>
      <c r="M124" s="55"/>
      <c r="N124" s="55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44">
      <c r="A125" s="48">
        <v>39</v>
      </c>
      <c r="B125" s="49" t="s">
        <v>286</v>
      </c>
      <c r="C125" s="50">
        <v>1</v>
      </c>
      <c r="D125" s="51">
        <v>377.09</v>
      </c>
      <c r="E125" s="51" t="s">
        <v>287</v>
      </c>
      <c r="F125" s="51"/>
      <c r="G125" s="51">
        <v>377</v>
      </c>
      <c r="H125" s="51" t="s">
        <v>288</v>
      </c>
      <c r="I125" s="51"/>
      <c r="J125" s="48" t="s">
        <v>63</v>
      </c>
      <c r="K125" s="50" t="s">
        <v>64</v>
      </c>
      <c r="L125" s="51">
        <v>1836</v>
      </c>
      <c r="M125" s="51" t="s">
        <v>289</v>
      </c>
      <c r="N125" s="51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56">
      <c r="A126" s="48">
        <v>40</v>
      </c>
      <c r="B126" s="49" t="s">
        <v>290</v>
      </c>
      <c r="C126" s="50">
        <v>8</v>
      </c>
      <c r="D126" s="51">
        <v>0.8</v>
      </c>
      <c r="E126" s="51" t="s">
        <v>291</v>
      </c>
      <c r="F126" s="51"/>
      <c r="G126" s="51">
        <v>6</v>
      </c>
      <c r="H126" s="51" t="s">
        <v>292</v>
      </c>
      <c r="I126" s="51"/>
      <c r="J126" s="48" t="s">
        <v>63</v>
      </c>
      <c r="K126" s="50" t="s">
        <v>64</v>
      </c>
      <c r="L126" s="51">
        <v>30</v>
      </c>
      <c r="M126" s="51" t="s">
        <v>293</v>
      </c>
      <c r="N126" s="51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56">
      <c r="A127" s="48">
        <v>41</v>
      </c>
      <c r="B127" s="49" t="s">
        <v>294</v>
      </c>
      <c r="C127" s="50">
        <v>0.04</v>
      </c>
      <c r="D127" s="51">
        <v>673.66</v>
      </c>
      <c r="E127" s="51" t="s">
        <v>295</v>
      </c>
      <c r="F127" s="51" t="s">
        <v>296</v>
      </c>
      <c r="G127" s="51">
        <v>27</v>
      </c>
      <c r="H127" s="51" t="s">
        <v>297</v>
      </c>
      <c r="I127" s="51">
        <v>1</v>
      </c>
      <c r="J127" s="48" t="s">
        <v>298</v>
      </c>
      <c r="K127" s="50" t="s">
        <v>299</v>
      </c>
      <c r="L127" s="51">
        <v>306</v>
      </c>
      <c r="M127" s="51" t="s">
        <v>300</v>
      </c>
      <c r="N127" s="51">
        <v>4</v>
      </c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2.75">
      <c r="A128" s="52" t="s">
        <v>22</v>
      </c>
      <c r="B128" s="53" t="s">
        <v>301</v>
      </c>
      <c r="C128" s="54" t="s">
        <v>22</v>
      </c>
      <c r="D128" s="55"/>
      <c r="E128" s="55"/>
      <c r="F128" s="55"/>
      <c r="G128" s="55"/>
      <c r="H128" s="55"/>
      <c r="I128" s="55"/>
      <c r="J128" s="52" t="s">
        <v>22</v>
      </c>
      <c r="K128" s="54" t="s">
        <v>22</v>
      </c>
      <c r="L128" s="55"/>
      <c r="M128" s="55"/>
      <c r="N128" s="55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12.75">
      <c r="A129" s="52" t="s">
        <v>22</v>
      </c>
      <c r="B129" s="53" t="s">
        <v>302</v>
      </c>
      <c r="C129" s="54" t="s">
        <v>22</v>
      </c>
      <c r="D129" s="55"/>
      <c r="E129" s="55"/>
      <c r="F129" s="55"/>
      <c r="G129" s="55"/>
      <c r="H129" s="55"/>
      <c r="I129" s="55"/>
      <c r="J129" s="52" t="s">
        <v>22</v>
      </c>
      <c r="K129" s="54" t="s">
        <v>22</v>
      </c>
      <c r="L129" s="55"/>
      <c r="M129" s="55"/>
      <c r="N129" s="55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ht="12.75">
      <c r="A130" s="52" t="s">
        <v>22</v>
      </c>
      <c r="B130" s="53" t="s">
        <v>303</v>
      </c>
      <c r="C130" s="54" t="s">
        <v>22</v>
      </c>
      <c r="D130" s="55"/>
      <c r="E130" s="55"/>
      <c r="F130" s="55"/>
      <c r="G130" s="55"/>
      <c r="H130" s="55"/>
      <c r="I130" s="55"/>
      <c r="J130" s="52" t="s">
        <v>22</v>
      </c>
      <c r="K130" s="54" t="s">
        <v>22</v>
      </c>
      <c r="L130" s="55"/>
      <c r="M130" s="55"/>
      <c r="N130" s="55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:43" ht="204">
      <c r="A131" s="48">
        <v>42</v>
      </c>
      <c r="B131" s="49" t="s">
        <v>304</v>
      </c>
      <c r="C131" s="50">
        <v>4</v>
      </c>
      <c r="D131" s="51">
        <v>14.42</v>
      </c>
      <c r="E131" s="51" t="s">
        <v>305</v>
      </c>
      <c r="F131" s="51"/>
      <c r="G131" s="51">
        <v>58</v>
      </c>
      <c r="H131" s="51" t="s">
        <v>306</v>
      </c>
      <c r="I131" s="51"/>
      <c r="J131" s="48" t="s">
        <v>63</v>
      </c>
      <c r="K131" s="50" t="s">
        <v>64</v>
      </c>
      <c r="L131" s="51">
        <v>283</v>
      </c>
      <c r="M131" s="51" t="s">
        <v>307</v>
      </c>
      <c r="N131" s="5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:43" ht="156">
      <c r="A132" s="48">
        <v>43</v>
      </c>
      <c r="B132" s="49" t="s">
        <v>308</v>
      </c>
      <c r="C132" s="50">
        <v>0.01</v>
      </c>
      <c r="D132" s="51">
        <v>707.12</v>
      </c>
      <c r="E132" s="51" t="s">
        <v>309</v>
      </c>
      <c r="F132" s="51" t="s">
        <v>310</v>
      </c>
      <c r="G132" s="51">
        <v>7</v>
      </c>
      <c r="H132" s="51" t="s">
        <v>311</v>
      </c>
      <c r="I132" s="51"/>
      <c r="J132" s="48" t="s">
        <v>312</v>
      </c>
      <c r="K132" s="50" t="s">
        <v>313</v>
      </c>
      <c r="L132" s="51">
        <v>94</v>
      </c>
      <c r="M132" s="51" t="s">
        <v>314</v>
      </c>
      <c r="N132" s="51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:43" ht="12.75">
      <c r="A133" s="52" t="s">
        <v>22</v>
      </c>
      <c r="B133" s="53" t="s">
        <v>315</v>
      </c>
      <c r="C133" s="54" t="s">
        <v>22</v>
      </c>
      <c r="D133" s="55"/>
      <c r="E133" s="55"/>
      <c r="F133" s="55"/>
      <c r="G133" s="55"/>
      <c r="H133" s="55"/>
      <c r="I133" s="55"/>
      <c r="J133" s="52" t="s">
        <v>22</v>
      </c>
      <c r="K133" s="54" t="s">
        <v>22</v>
      </c>
      <c r="L133" s="55"/>
      <c r="M133" s="55"/>
      <c r="N133" s="55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:43" ht="12.75">
      <c r="A134" s="52" t="s">
        <v>22</v>
      </c>
      <c r="B134" s="53" t="s">
        <v>316</v>
      </c>
      <c r="C134" s="54" t="s">
        <v>22</v>
      </c>
      <c r="D134" s="55"/>
      <c r="E134" s="55"/>
      <c r="F134" s="55"/>
      <c r="G134" s="55"/>
      <c r="H134" s="55"/>
      <c r="I134" s="55"/>
      <c r="J134" s="52" t="s">
        <v>22</v>
      </c>
      <c r="K134" s="54" t="s">
        <v>22</v>
      </c>
      <c r="L134" s="55"/>
      <c r="M134" s="55"/>
      <c r="N134" s="55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:43" ht="12.75">
      <c r="A135" s="52" t="s">
        <v>22</v>
      </c>
      <c r="B135" s="53" t="s">
        <v>317</v>
      </c>
      <c r="C135" s="54" t="s">
        <v>22</v>
      </c>
      <c r="D135" s="55"/>
      <c r="E135" s="55"/>
      <c r="F135" s="55"/>
      <c r="G135" s="55"/>
      <c r="H135" s="55"/>
      <c r="I135" s="55"/>
      <c r="J135" s="52" t="s">
        <v>22</v>
      </c>
      <c r="K135" s="54" t="s">
        <v>22</v>
      </c>
      <c r="L135" s="55"/>
      <c r="M135" s="55"/>
      <c r="N135" s="5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:43" ht="168">
      <c r="A136" s="56">
        <v>44</v>
      </c>
      <c r="B136" s="57" t="s">
        <v>318</v>
      </c>
      <c r="C136" s="58">
        <v>1</v>
      </c>
      <c r="D136" s="59">
        <v>6.59</v>
      </c>
      <c r="E136" s="59" t="s">
        <v>319</v>
      </c>
      <c r="F136" s="59"/>
      <c r="G136" s="59">
        <v>7</v>
      </c>
      <c r="H136" s="59" t="s">
        <v>320</v>
      </c>
      <c r="I136" s="59"/>
      <c r="J136" s="56" t="s">
        <v>63</v>
      </c>
      <c r="K136" s="58" t="s">
        <v>64</v>
      </c>
      <c r="L136" s="59">
        <v>34</v>
      </c>
      <c r="M136" s="59" t="s">
        <v>321</v>
      </c>
      <c r="N136" s="59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21" customHeight="1">
      <c r="A137" s="46" t="s">
        <v>322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96">
      <c r="A138" s="48">
        <v>45</v>
      </c>
      <c r="B138" s="49" t="s">
        <v>323</v>
      </c>
      <c r="C138" s="50">
        <v>1</v>
      </c>
      <c r="D138" s="51">
        <v>21.3</v>
      </c>
      <c r="E138" s="51">
        <v>21.3</v>
      </c>
      <c r="F138" s="51"/>
      <c r="G138" s="51">
        <v>21</v>
      </c>
      <c r="H138" s="51">
        <v>21</v>
      </c>
      <c r="I138" s="51"/>
      <c r="J138" s="48" t="s">
        <v>63</v>
      </c>
      <c r="K138" s="50" t="s">
        <v>64</v>
      </c>
      <c r="L138" s="51">
        <v>358</v>
      </c>
      <c r="M138" s="51">
        <v>358</v>
      </c>
      <c r="N138" s="51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ht="12.75">
      <c r="A139" s="52" t="s">
        <v>22</v>
      </c>
      <c r="B139" s="53" t="s">
        <v>324</v>
      </c>
      <c r="C139" s="54" t="s">
        <v>22</v>
      </c>
      <c r="D139" s="55"/>
      <c r="E139" s="55"/>
      <c r="F139" s="55"/>
      <c r="G139" s="55"/>
      <c r="H139" s="55"/>
      <c r="I139" s="55"/>
      <c r="J139" s="52" t="s">
        <v>22</v>
      </c>
      <c r="K139" s="54" t="s">
        <v>22</v>
      </c>
      <c r="L139" s="55"/>
      <c r="M139" s="55"/>
      <c r="N139" s="55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:43" ht="12.75">
      <c r="A140" s="52" t="s">
        <v>22</v>
      </c>
      <c r="B140" s="53" t="s">
        <v>325</v>
      </c>
      <c r="C140" s="54" t="s">
        <v>22</v>
      </c>
      <c r="D140" s="55"/>
      <c r="E140" s="55"/>
      <c r="F140" s="55"/>
      <c r="G140" s="55"/>
      <c r="H140" s="55"/>
      <c r="I140" s="55"/>
      <c r="J140" s="52" t="s">
        <v>22</v>
      </c>
      <c r="K140" s="54" t="s">
        <v>22</v>
      </c>
      <c r="L140" s="55"/>
      <c r="M140" s="55"/>
      <c r="N140" s="55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12.75">
      <c r="A141" s="52" t="s">
        <v>22</v>
      </c>
      <c r="B141" s="53" t="s">
        <v>326</v>
      </c>
      <c r="C141" s="54" t="s">
        <v>22</v>
      </c>
      <c r="D141" s="55"/>
      <c r="E141" s="55"/>
      <c r="F141" s="55"/>
      <c r="G141" s="55"/>
      <c r="H141" s="55"/>
      <c r="I141" s="55"/>
      <c r="J141" s="52" t="s">
        <v>22</v>
      </c>
      <c r="K141" s="54" t="s">
        <v>22</v>
      </c>
      <c r="L141" s="55"/>
      <c r="M141" s="55"/>
      <c r="N141" s="55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96">
      <c r="A142" s="48">
        <v>46</v>
      </c>
      <c r="B142" s="49" t="s">
        <v>327</v>
      </c>
      <c r="C142" s="50">
        <v>0.17</v>
      </c>
      <c r="D142" s="51">
        <v>170.4</v>
      </c>
      <c r="E142" s="51">
        <v>170.4</v>
      </c>
      <c r="F142" s="51"/>
      <c r="G142" s="51">
        <v>29</v>
      </c>
      <c r="H142" s="51">
        <v>29</v>
      </c>
      <c r="I142" s="51"/>
      <c r="J142" s="48" t="s">
        <v>63</v>
      </c>
      <c r="K142" s="50" t="s">
        <v>64</v>
      </c>
      <c r="L142" s="51">
        <v>501</v>
      </c>
      <c r="M142" s="51">
        <v>501</v>
      </c>
      <c r="N142" s="51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2.75">
      <c r="A143" s="52" t="s">
        <v>22</v>
      </c>
      <c r="B143" s="53" t="s">
        <v>328</v>
      </c>
      <c r="C143" s="54" t="s">
        <v>22</v>
      </c>
      <c r="D143" s="55"/>
      <c r="E143" s="55"/>
      <c r="F143" s="55"/>
      <c r="G143" s="55"/>
      <c r="H143" s="55"/>
      <c r="I143" s="55"/>
      <c r="J143" s="52" t="s">
        <v>22</v>
      </c>
      <c r="K143" s="54" t="s">
        <v>22</v>
      </c>
      <c r="L143" s="55"/>
      <c r="M143" s="55"/>
      <c r="N143" s="55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12.75">
      <c r="A144" s="52" t="s">
        <v>22</v>
      </c>
      <c r="B144" s="53" t="s">
        <v>329</v>
      </c>
      <c r="C144" s="54" t="s">
        <v>22</v>
      </c>
      <c r="D144" s="55"/>
      <c r="E144" s="55"/>
      <c r="F144" s="55"/>
      <c r="G144" s="55"/>
      <c r="H144" s="55"/>
      <c r="I144" s="55"/>
      <c r="J144" s="52" t="s">
        <v>22</v>
      </c>
      <c r="K144" s="54" t="s">
        <v>22</v>
      </c>
      <c r="L144" s="55"/>
      <c r="M144" s="55"/>
      <c r="N144" s="55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2.75">
      <c r="A145" s="52" t="s">
        <v>22</v>
      </c>
      <c r="B145" s="53" t="s">
        <v>330</v>
      </c>
      <c r="C145" s="54" t="s">
        <v>22</v>
      </c>
      <c r="D145" s="55"/>
      <c r="E145" s="55"/>
      <c r="F145" s="55"/>
      <c r="G145" s="55"/>
      <c r="H145" s="55"/>
      <c r="I145" s="55"/>
      <c r="J145" s="52" t="s">
        <v>22</v>
      </c>
      <c r="K145" s="54" t="s">
        <v>22</v>
      </c>
      <c r="L145" s="55"/>
      <c r="M145" s="55"/>
      <c r="N145" s="5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96">
      <c r="A146" s="48">
        <v>47</v>
      </c>
      <c r="B146" s="49" t="s">
        <v>331</v>
      </c>
      <c r="C146" s="50">
        <v>21</v>
      </c>
      <c r="D146" s="51">
        <v>15.98</v>
      </c>
      <c r="E146" s="51">
        <v>15.98</v>
      </c>
      <c r="F146" s="51"/>
      <c r="G146" s="51">
        <v>336</v>
      </c>
      <c r="H146" s="51">
        <v>336</v>
      </c>
      <c r="I146" s="51"/>
      <c r="J146" s="48" t="s">
        <v>63</v>
      </c>
      <c r="K146" s="50" t="s">
        <v>64</v>
      </c>
      <c r="L146" s="51">
        <v>5767</v>
      </c>
      <c r="M146" s="51">
        <v>5767</v>
      </c>
      <c r="N146" s="51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ht="12.75">
      <c r="A147" s="52" t="s">
        <v>22</v>
      </c>
      <c r="B147" s="53" t="s">
        <v>332</v>
      </c>
      <c r="C147" s="54" t="s">
        <v>22</v>
      </c>
      <c r="D147" s="55"/>
      <c r="E147" s="55"/>
      <c r="F147" s="55"/>
      <c r="G147" s="55"/>
      <c r="H147" s="55"/>
      <c r="I147" s="55"/>
      <c r="J147" s="52" t="s">
        <v>22</v>
      </c>
      <c r="K147" s="54" t="s">
        <v>22</v>
      </c>
      <c r="L147" s="55"/>
      <c r="M147" s="55"/>
      <c r="N147" s="55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:43" ht="12.75">
      <c r="A148" s="52" t="s">
        <v>22</v>
      </c>
      <c r="B148" s="53" t="s">
        <v>333</v>
      </c>
      <c r="C148" s="54" t="s">
        <v>22</v>
      </c>
      <c r="D148" s="55"/>
      <c r="E148" s="55"/>
      <c r="F148" s="55"/>
      <c r="G148" s="55"/>
      <c r="H148" s="55"/>
      <c r="I148" s="55"/>
      <c r="J148" s="52" t="s">
        <v>22</v>
      </c>
      <c r="K148" s="54" t="s">
        <v>22</v>
      </c>
      <c r="L148" s="55"/>
      <c r="M148" s="55"/>
      <c r="N148" s="55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:43" ht="12.75">
      <c r="A149" s="52" t="s">
        <v>22</v>
      </c>
      <c r="B149" s="53" t="s">
        <v>334</v>
      </c>
      <c r="C149" s="54" t="s">
        <v>22</v>
      </c>
      <c r="D149" s="55"/>
      <c r="E149" s="55"/>
      <c r="F149" s="55"/>
      <c r="G149" s="55"/>
      <c r="H149" s="55"/>
      <c r="I149" s="55"/>
      <c r="J149" s="52" t="s">
        <v>22</v>
      </c>
      <c r="K149" s="54" t="s">
        <v>22</v>
      </c>
      <c r="L149" s="55"/>
      <c r="M149" s="55"/>
      <c r="N149" s="55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:43" ht="156">
      <c r="A150" s="48">
        <v>48</v>
      </c>
      <c r="B150" s="49" t="s">
        <v>335</v>
      </c>
      <c r="C150" s="50">
        <v>17</v>
      </c>
      <c r="D150" s="51">
        <v>4.26</v>
      </c>
      <c r="E150" s="51">
        <v>4.26</v>
      </c>
      <c r="F150" s="51"/>
      <c r="G150" s="51">
        <v>72</v>
      </c>
      <c r="H150" s="51">
        <v>72</v>
      </c>
      <c r="I150" s="51"/>
      <c r="J150" s="48" t="s">
        <v>63</v>
      </c>
      <c r="K150" s="50" t="s">
        <v>64</v>
      </c>
      <c r="L150" s="51">
        <v>1231</v>
      </c>
      <c r="M150" s="51">
        <v>1231</v>
      </c>
      <c r="N150" s="51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:43" ht="12.75">
      <c r="A151" s="52" t="s">
        <v>22</v>
      </c>
      <c r="B151" s="53" t="s">
        <v>336</v>
      </c>
      <c r="C151" s="54" t="s">
        <v>22</v>
      </c>
      <c r="D151" s="55"/>
      <c r="E151" s="55"/>
      <c r="F151" s="55"/>
      <c r="G151" s="55"/>
      <c r="H151" s="55"/>
      <c r="I151" s="55"/>
      <c r="J151" s="52" t="s">
        <v>22</v>
      </c>
      <c r="K151" s="54" t="s">
        <v>22</v>
      </c>
      <c r="L151" s="55"/>
      <c r="M151" s="55"/>
      <c r="N151" s="55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:43" ht="12.75">
      <c r="A152" s="52" t="s">
        <v>22</v>
      </c>
      <c r="B152" s="53" t="s">
        <v>337</v>
      </c>
      <c r="C152" s="54" t="s">
        <v>22</v>
      </c>
      <c r="D152" s="55"/>
      <c r="E152" s="55"/>
      <c r="F152" s="55"/>
      <c r="G152" s="55"/>
      <c r="H152" s="55"/>
      <c r="I152" s="55"/>
      <c r="J152" s="52" t="s">
        <v>22</v>
      </c>
      <c r="K152" s="54" t="s">
        <v>22</v>
      </c>
      <c r="L152" s="55"/>
      <c r="M152" s="55"/>
      <c r="N152" s="55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:43" ht="12.75">
      <c r="A153" s="60" t="s">
        <v>22</v>
      </c>
      <c r="B153" s="61" t="s">
        <v>338</v>
      </c>
      <c r="C153" s="62" t="s">
        <v>22</v>
      </c>
      <c r="D153" s="63"/>
      <c r="E153" s="63"/>
      <c r="F153" s="63"/>
      <c r="G153" s="63"/>
      <c r="H153" s="63"/>
      <c r="I153" s="63"/>
      <c r="J153" s="60" t="s">
        <v>22</v>
      </c>
      <c r="K153" s="62" t="s">
        <v>22</v>
      </c>
      <c r="L153" s="63"/>
      <c r="M153" s="63"/>
      <c r="N153" s="6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:43" ht="21" customHeight="1">
      <c r="A154" s="46" t="s">
        <v>339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:43" ht="96">
      <c r="A155" s="48">
        <v>49</v>
      </c>
      <c r="B155" s="49" t="s">
        <v>340</v>
      </c>
      <c r="C155" s="50">
        <v>0.03</v>
      </c>
      <c r="D155" s="51">
        <v>148.1</v>
      </c>
      <c r="E155" s="51">
        <v>148.1</v>
      </c>
      <c r="F155" s="51"/>
      <c r="G155" s="51">
        <v>4</v>
      </c>
      <c r="H155" s="51">
        <v>4</v>
      </c>
      <c r="I155" s="51"/>
      <c r="J155" s="48">
        <v>14.34</v>
      </c>
      <c r="K155" s="50" t="s">
        <v>22</v>
      </c>
      <c r="L155" s="51">
        <v>72</v>
      </c>
      <c r="M155" s="51">
        <v>72</v>
      </c>
      <c r="N155" s="51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:43" ht="12.75">
      <c r="A156" s="52" t="s">
        <v>22</v>
      </c>
      <c r="B156" s="53" t="s">
        <v>341</v>
      </c>
      <c r="C156" s="54" t="s">
        <v>22</v>
      </c>
      <c r="D156" s="55"/>
      <c r="E156" s="55"/>
      <c r="F156" s="55"/>
      <c r="G156" s="55"/>
      <c r="H156" s="55"/>
      <c r="I156" s="55"/>
      <c r="J156" s="52" t="s">
        <v>22</v>
      </c>
      <c r="K156" s="54" t="s">
        <v>22</v>
      </c>
      <c r="L156" s="55"/>
      <c r="M156" s="55"/>
      <c r="N156" s="55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:43" ht="12.75">
      <c r="A157" s="52" t="s">
        <v>22</v>
      </c>
      <c r="B157" s="53" t="s">
        <v>342</v>
      </c>
      <c r="C157" s="54" t="s">
        <v>22</v>
      </c>
      <c r="D157" s="55"/>
      <c r="E157" s="55"/>
      <c r="F157" s="55"/>
      <c r="G157" s="55"/>
      <c r="H157" s="55"/>
      <c r="I157" s="55"/>
      <c r="J157" s="52" t="s">
        <v>22</v>
      </c>
      <c r="K157" s="54" t="s">
        <v>22</v>
      </c>
      <c r="L157" s="55"/>
      <c r="M157" s="55"/>
      <c r="N157" s="55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:43" ht="12.75">
      <c r="A158" s="52" t="s">
        <v>22</v>
      </c>
      <c r="B158" s="53" t="s">
        <v>343</v>
      </c>
      <c r="C158" s="54" t="s">
        <v>22</v>
      </c>
      <c r="D158" s="55"/>
      <c r="E158" s="55"/>
      <c r="F158" s="55"/>
      <c r="G158" s="55"/>
      <c r="H158" s="55"/>
      <c r="I158" s="55"/>
      <c r="J158" s="52" t="s">
        <v>22</v>
      </c>
      <c r="K158" s="54" t="s">
        <v>22</v>
      </c>
      <c r="L158" s="55"/>
      <c r="M158" s="55"/>
      <c r="N158" s="55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:43" ht="96">
      <c r="A159" s="48">
        <v>50</v>
      </c>
      <c r="B159" s="49" t="s">
        <v>344</v>
      </c>
      <c r="C159" s="50">
        <v>0.15</v>
      </c>
      <c r="D159" s="51">
        <v>383.84</v>
      </c>
      <c r="E159" s="51">
        <v>119.49</v>
      </c>
      <c r="F159" s="51" t="s">
        <v>345</v>
      </c>
      <c r="G159" s="51">
        <v>58</v>
      </c>
      <c r="H159" s="51">
        <v>18</v>
      </c>
      <c r="I159" s="51" t="s">
        <v>346</v>
      </c>
      <c r="J159" s="48">
        <v>14.34</v>
      </c>
      <c r="K159" s="50" t="s">
        <v>347</v>
      </c>
      <c r="L159" s="51">
        <v>501</v>
      </c>
      <c r="M159" s="51">
        <v>315</v>
      </c>
      <c r="N159" s="51" t="s">
        <v>348</v>
      </c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12.75">
      <c r="A160" s="52" t="s">
        <v>22</v>
      </c>
      <c r="B160" s="53" t="s">
        <v>349</v>
      </c>
      <c r="C160" s="54" t="s">
        <v>22</v>
      </c>
      <c r="D160" s="55"/>
      <c r="E160" s="55"/>
      <c r="F160" s="55"/>
      <c r="G160" s="55"/>
      <c r="H160" s="55"/>
      <c r="I160" s="55"/>
      <c r="J160" s="52" t="s">
        <v>22</v>
      </c>
      <c r="K160" s="54" t="s">
        <v>22</v>
      </c>
      <c r="L160" s="55"/>
      <c r="M160" s="55"/>
      <c r="N160" s="55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12.75">
      <c r="A161" s="52" t="s">
        <v>22</v>
      </c>
      <c r="B161" s="53" t="s">
        <v>350</v>
      </c>
      <c r="C161" s="54" t="s">
        <v>22</v>
      </c>
      <c r="D161" s="55"/>
      <c r="E161" s="55"/>
      <c r="F161" s="55"/>
      <c r="G161" s="55"/>
      <c r="H161" s="55"/>
      <c r="I161" s="55"/>
      <c r="J161" s="52" t="s">
        <v>22</v>
      </c>
      <c r="K161" s="54" t="s">
        <v>22</v>
      </c>
      <c r="L161" s="55"/>
      <c r="M161" s="55"/>
      <c r="N161" s="55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2.75">
      <c r="A162" s="52" t="s">
        <v>22</v>
      </c>
      <c r="B162" s="53" t="s">
        <v>351</v>
      </c>
      <c r="C162" s="54" t="s">
        <v>22</v>
      </c>
      <c r="D162" s="55"/>
      <c r="E162" s="55"/>
      <c r="F162" s="55"/>
      <c r="G162" s="55"/>
      <c r="H162" s="55"/>
      <c r="I162" s="55"/>
      <c r="J162" s="52" t="s">
        <v>22</v>
      </c>
      <c r="K162" s="54" t="s">
        <v>22</v>
      </c>
      <c r="L162" s="55"/>
      <c r="M162" s="55"/>
      <c r="N162" s="55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08">
      <c r="A163" s="48">
        <v>51</v>
      </c>
      <c r="B163" s="49" t="s">
        <v>352</v>
      </c>
      <c r="C163" s="50">
        <v>0.04</v>
      </c>
      <c r="D163" s="51">
        <v>1904.08</v>
      </c>
      <c r="E163" s="51">
        <v>513.55999999999995</v>
      </c>
      <c r="F163" s="51" t="s">
        <v>353</v>
      </c>
      <c r="G163" s="51">
        <v>76</v>
      </c>
      <c r="H163" s="51">
        <v>21</v>
      </c>
      <c r="I163" s="51" t="s">
        <v>354</v>
      </c>
      <c r="J163" s="48">
        <v>14.34</v>
      </c>
      <c r="K163" s="50" t="s">
        <v>355</v>
      </c>
      <c r="L163" s="51">
        <v>611</v>
      </c>
      <c r="M163" s="51">
        <v>359</v>
      </c>
      <c r="N163" s="51" t="s">
        <v>356</v>
      </c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2.75">
      <c r="A164" s="52" t="s">
        <v>22</v>
      </c>
      <c r="B164" s="53" t="s">
        <v>357</v>
      </c>
      <c r="C164" s="54" t="s">
        <v>22</v>
      </c>
      <c r="D164" s="55"/>
      <c r="E164" s="55"/>
      <c r="F164" s="55"/>
      <c r="G164" s="55"/>
      <c r="H164" s="55"/>
      <c r="I164" s="55"/>
      <c r="J164" s="52" t="s">
        <v>22</v>
      </c>
      <c r="K164" s="54" t="s">
        <v>22</v>
      </c>
      <c r="L164" s="55"/>
      <c r="M164" s="55"/>
      <c r="N164" s="55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ht="12.75">
      <c r="A165" s="52" t="s">
        <v>22</v>
      </c>
      <c r="B165" s="53" t="s">
        <v>358</v>
      </c>
      <c r="C165" s="54" t="s">
        <v>22</v>
      </c>
      <c r="D165" s="55"/>
      <c r="E165" s="55"/>
      <c r="F165" s="55"/>
      <c r="G165" s="55"/>
      <c r="H165" s="55"/>
      <c r="I165" s="55"/>
      <c r="J165" s="52" t="s">
        <v>22</v>
      </c>
      <c r="K165" s="54" t="s">
        <v>22</v>
      </c>
      <c r="L165" s="55"/>
      <c r="M165" s="55"/>
      <c r="N165" s="5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:43" ht="12.75">
      <c r="A166" s="52" t="s">
        <v>22</v>
      </c>
      <c r="B166" s="53" t="s">
        <v>359</v>
      </c>
      <c r="C166" s="54" t="s">
        <v>22</v>
      </c>
      <c r="D166" s="55"/>
      <c r="E166" s="55"/>
      <c r="F166" s="55"/>
      <c r="G166" s="55"/>
      <c r="H166" s="55"/>
      <c r="I166" s="55"/>
      <c r="J166" s="52" t="s">
        <v>22</v>
      </c>
      <c r="K166" s="54" t="s">
        <v>22</v>
      </c>
      <c r="L166" s="55"/>
      <c r="M166" s="55"/>
      <c r="N166" s="55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:43" ht="108">
      <c r="A167" s="48">
        <v>52</v>
      </c>
      <c r="B167" s="49" t="s">
        <v>360</v>
      </c>
      <c r="C167" s="50">
        <v>0.01</v>
      </c>
      <c r="D167" s="51">
        <v>2614.1</v>
      </c>
      <c r="E167" s="51">
        <v>742.07</v>
      </c>
      <c r="F167" s="51" t="s">
        <v>361</v>
      </c>
      <c r="G167" s="51">
        <v>26</v>
      </c>
      <c r="H167" s="51">
        <v>7</v>
      </c>
      <c r="I167" s="51" t="s">
        <v>362</v>
      </c>
      <c r="J167" s="48">
        <v>14.34</v>
      </c>
      <c r="K167" s="50" t="s">
        <v>355</v>
      </c>
      <c r="L167" s="51">
        <v>200</v>
      </c>
      <c r="M167" s="51">
        <v>115</v>
      </c>
      <c r="N167" s="51" t="s">
        <v>363</v>
      </c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12.75">
      <c r="A168" s="52" t="s">
        <v>22</v>
      </c>
      <c r="B168" s="53" t="s">
        <v>364</v>
      </c>
      <c r="C168" s="54" t="s">
        <v>22</v>
      </c>
      <c r="D168" s="55"/>
      <c r="E168" s="55"/>
      <c r="F168" s="55"/>
      <c r="G168" s="55"/>
      <c r="H168" s="55"/>
      <c r="I168" s="55"/>
      <c r="J168" s="52" t="s">
        <v>22</v>
      </c>
      <c r="K168" s="54" t="s">
        <v>22</v>
      </c>
      <c r="L168" s="55"/>
      <c r="M168" s="55"/>
      <c r="N168" s="55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ht="12.75">
      <c r="A169" s="52" t="s">
        <v>22</v>
      </c>
      <c r="B169" s="53" t="s">
        <v>365</v>
      </c>
      <c r="C169" s="54" t="s">
        <v>22</v>
      </c>
      <c r="D169" s="55"/>
      <c r="E169" s="55"/>
      <c r="F169" s="55"/>
      <c r="G169" s="55"/>
      <c r="H169" s="55"/>
      <c r="I169" s="55"/>
      <c r="J169" s="52" t="s">
        <v>22</v>
      </c>
      <c r="K169" s="54" t="s">
        <v>22</v>
      </c>
      <c r="L169" s="55"/>
      <c r="M169" s="55"/>
      <c r="N169" s="55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:43" ht="12.75">
      <c r="A170" s="52" t="s">
        <v>22</v>
      </c>
      <c r="B170" s="53" t="s">
        <v>366</v>
      </c>
      <c r="C170" s="54" t="s">
        <v>22</v>
      </c>
      <c r="D170" s="55"/>
      <c r="E170" s="55"/>
      <c r="F170" s="55"/>
      <c r="G170" s="55"/>
      <c r="H170" s="55"/>
      <c r="I170" s="55"/>
      <c r="J170" s="52" t="s">
        <v>22</v>
      </c>
      <c r="K170" s="54" t="s">
        <v>22</v>
      </c>
      <c r="L170" s="55"/>
      <c r="M170" s="55"/>
      <c r="N170" s="55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:43" ht="96">
      <c r="A171" s="48">
        <v>53</v>
      </c>
      <c r="B171" s="49" t="s">
        <v>367</v>
      </c>
      <c r="C171" s="50">
        <v>0.02</v>
      </c>
      <c r="D171" s="51">
        <v>539.79999999999995</v>
      </c>
      <c r="E171" s="51">
        <v>162.16</v>
      </c>
      <c r="F171" s="51" t="s">
        <v>368</v>
      </c>
      <c r="G171" s="51">
        <v>11</v>
      </c>
      <c r="H171" s="51">
        <v>3</v>
      </c>
      <c r="I171" s="51" t="s">
        <v>369</v>
      </c>
      <c r="J171" s="48">
        <v>14.34</v>
      </c>
      <c r="K171" s="50" t="s">
        <v>347</v>
      </c>
      <c r="L171" s="51">
        <v>93</v>
      </c>
      <c r="M171" s="51">
        <v>57</v>
      </c>
      <c r="N171" s="51" t="s">
        <v>370</v>
      </c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ht="12.75">
      <c r="A172" s="52" t="s">
        <v>22</v>
      </c>
      <c r="B172" s="53" t="s">
        <v>371</v>
      </c>
      <c r="C172" s="54" t="s">
        <v>22</v>
      </c>
      <c r="D172" s="55"/>
      <c r="E172" s="55"/>
      <c r="F172" s="55"/>
      <c r="G172" s="55"/>
      <c r="H172" s="55"/>
      <c r="I172" s="55"/>
      <c r="J172" s="52" t="s">
        <v>22</v>
      </c>
      <c r="K172" s="54" t="s">
        <v>22</v>
      </c>
      <c r="L172" s="55"/>
      <c r="M172" s="55"/>
      <c r="N172" s="55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:43" ht="12.75">
      <c r="A173" s="52" t="s">
        <v>22</v>
      </c>
      <c r="B173" s="53" t="s">
        <v>372</v>
      </c>
      <c r="C173" s="54" t="s">
        <v>22</v>
      </c>
      <c r="D173" s="55"/>
      <c r="E173" s="55"/>
      <c r="F173" s="55"/>
      <c r="G173" s="55"/>
      <c r="H173" s="55"/>
      <c r="I173" s="55"/>
      <c r="J173" s="52" t="s">
        <v>22</v>
      </c>
      <c r="K173" s="54" t="s">
        <v>22</v>
      </c>
      <c r="L173" s="55"/>
      <c r="M173" s="55"/>
      <c r="N173" s="55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:43" ht="12.75">
      <c r="A174" s="52" t="s">
        <v>22</v>
      </c>
      <c r="B174" s="53" t="s">
        <v>373</v>
      </c>
      <c r="C174" s="54" t="s">
        <v>22</v>
      </c>
      <c r="D174" s="55"/>
      <c r="E174" s="55"/>
      <c r="F174" s="55"/>
      <c r="G174" s="55"/>
      <c r="H174" s="55"/>
      <c r="I174" s="55"/>
      <c r="J174" s="52" t="s">
        <v>22</v>
      </c>
      <c r="K174" s="54" t="s">
        <v>22</v>
      </c>
      <c r="L174" s="55"/>
      <c r="M174" s="55"/>
      <c r="N174" s="55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:43" ht="108">
      <c r="A175" s="48">
        <v>54</v>
      </c>
      <c r="B175" s="49" t="s">
        <v>374</v>
      </c>
      <c r="C175" s="50">
        <v>0.02</v>
      </c>
      <c r="D175" s="51">
        <v>1627.38</v>
      </c>
      <c r="E175" s="51" t="s">
        <v>375</v>
      </c>
      <c r="F175" s="51">
        <v>22.05</v>
      </c>
      <c r="G175" s="51">
        <v>33</v>
      </c>
      <c r="H175" s="51" t="s">
        <v>376</v>
      </c>
      <c r="I175" s="51"/>
      <c r="J175" s="48" t="s">
        <v>377</v>
      </c>
      <c r="K175" s="50">
        <v>6.6890000000000001</v>
      </c>
      <c r="L175" s="51">
        <v>224</v>
      </c>
      <c r="M175" s="51" t="s">
        <v>378</v>
      </c>
      <c r="N175" s="51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:43" ht="12.75">
      <c r="A176" s="52" t="s">
        <v>22</v>
      </c>
      <c r="B176" s="53" t="s">
        <v>379</v>
      </c>
      <c r="C176" s="54" t="s">
        <v>22</v>
      </c>
      <c r="D176" s="55"/>
      <c r="E176" s="55"/>
      <c r="F176" s="55"/>
      <c r="G176" s="55"/>
      <c r="H176" s="55"/>
      <c r="I176" s="55"/>
      <c r="J176" s="52" t="s">
        <v>22</v>
      </c>
      <c r="K176" s="54" t="s">
        <v>22</v>
      </c>
      <c r="L176" s="55"/>
      <c r="M176" s="55"/>
      <c r="N176" s="55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:43" ht="12.75">
      <c r="A177" s="52" t="s">
        <v>22</v>
      </c>
      <c r="B177" s="53" t="s">
        <v>380</v>
      </c>
      <c r="C177" s="54" t="s">
        <v>22</v>
      </c>
      <c r="D177" s="55"/>
      <c r="E177" s="55"/>
      <c r="F177" s="55"/>
      <c r="G177" s="55"/>
      <c r="H177" s="55"/>
      <c r="I177" s="55"/>
      <c r="J177" s="52" t="s">
        <v>22</v>
      </c>
      <c r="K177" s="54" t="s">
        <v>22</v>
      </c>
      <c r="L177" s="55"/>
      <c r="M177" s="55"/>
      <c r="N177" s="55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:43" ht="12.75">
      <c r="A178" s="52" t="s">
        <v>22</v>
      </c>
      <c r="B178" s="53" t="s">
        <v>381</v>
      </c>
      <c r="C178" s="54" t="s">
        <v>22</v>
      </c>
      <c r="D178" s="55"/>
      <c r="E178" s="55"/>
      <c r="F178" s="55"/>
      <c r="G178" s="55"/>
      <c r="H178" s="55"/>
      <c r="I178" s="55"/>
      <c r="J178" s="52" t="s">
        <v>22</v>
      </c>
      <c r="K178" s="54" t="s">
        <v>22</v>
      </c>
      <c r="L178" s="55"/>
      <c r="M178" s="55"/>
      <c r="N178" s="55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:43" ht="120">
      <c r="A179" s="48">
        <v>55</v>
      </c>
      <c r="B179" s="49" t="s">
        <v>382</v>
      </c>
      <c r="C179" s="50">
        <v>0.09</v>
      </c>
      <c r="D179" s="51">
        <v>2516.06</v>
      </c>
      <c r="E179" s="51" t="s">
        <v>383</v>
      </c>
      <c r="F179" s="51" t="s">
        <v>384</v>
      </c>
      <c r="G179" s="51">
        <v>226</v>
      </c>
      <c r="H179" s="51" t="s">
        <v>385</v>
      </c>
      <c r="I179" s="51" t="s">
        <v>386</v>
      </c>
      <c r="J179" s="48" t="s">
        <v>387</v>
      </c>
      <c r="K179" s="50" t="s">
        <v>388</v>
      </c>
      <c r="L179" s="51">
        <v>2950</v>
      </c>
      <c r="M179" s="51" t="s">
        <v>389</v>
      </c>
      <c r="N179" s="51" t="s">
        <v>390</v>
      </c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:43" ht="12.75">
      <c r="A180" s="52" t="s">
        <v>22</v>
      </c>
      <c r="B180" s="53" t="s">
        <v>391</v>
      </c>
      <c r="C180" s="54" t="s">
        <v>22</v>
      </c>
      <c r="D180" s="55"/>
      <c r="E180" s="55"/>
      <c r="F180" s="55"/>
      <c r="G180" s="55"/>
      <c r="H180" s="55"/>
      <c r="I180" s="55"/>
      <c r="J180" s="52" t="s">
        <v>22</v>
      </c>
      <c r="K180" s="54" t="s">
        <v>22</v>
      </c>
      <c r="L180" s="55"/>
      <c r="M180" s="55"/>
      <c r="N180" s="55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:43" ht="12.75">
      <c r="A181" s="52" t="s">
        <v>22</v>
      </c>
      <c r="B181" s="53" t="s">
        <v>392</v>
      </c>
      <c r="C181" s="54" t="s">
        <v>22</v>
      </c>
      <c r="D181" s="55"/>
      <c r="E181" s="55"/>
      <c r="F181" s="55"/>
      <c r="G181" s="55"/>
      <c r="H181" s="55"/>
      <c r="I181" s="55"/>
      <c r="J181" s="52" t="s">
        <v>22</v>
      </c>
      <c r="K181" s="54" t="s">
        <v>22</v>
      </c>
      <c r="L181" s="55"/>
      <c r="M181" s="55"/>
      <c r="N181" s="55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:43" ht="12.75">
      <c r="A182" s="60" t="s">
        <v>22</v>
      </c>
      <c r="B182" s="61" t="s">
        <v>393</v>
      </c>
      <c r="C182" s="62" t="s">
        <v>22</v>
      </c>
      <c r="D182" s="63"/>
      <c r="E182" s="63"/>
      <c r="F182" s="63"/>
      <c r="G182" s="63"/>
      <c r="H182" s="63"/>
      <c r="I182" s="63"/>
      <c r="J182" s="60" t="s">
        <v>22</v>
      </c>
      <c r="K182" s="62" t="s">
        <v>22</v>
      </c>
      <c r="L182" s="63"/>
      <c r="M182" s="63"/>
      <c r="N182" s="63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:43" ht="36">
      <c r="A183" s="64" t="s">
        <v>394</v>
      </c>
      <c r="B183" s="65"/>
      <c r="C183" s="65"/>
      <c r="D183" s="65"/>
      <c r="E183" s="65"/>
      <c r="F183" s="65"/>
      <c r="G183" s="66">
        <v>21918</v>
      </c>
      <c r="H183" s="66" t="s">
        <v>395</v>
      </c>
      <c r="I183" s="66" t="s">
        <v>396</v>
      </c>
      <c r="J183" s="66"/>
      <c r="K183" s="66"/>
      <c r="L183" s="66">
        <v>21918</v>
      </c>
      <c r="M183" s="66" t="s">
        <v>395</v>
      </c>
      <c r="N183" s="66" t="s">
        <v>396</v>
      </c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:43" ht="12.75">
      <c r="A184" s="64" t="s">
        <v>397</v>
      </c>
      <c r="B184" s="65"/>
      <c r="C184" s="65"/>
      <c r="D184" s="65"/>
      <c r="E184" s="65"/>
      <c r="F184" s="65"/>
      <c r="G184" s="66">
        <v>25588</v>
      </c>
      <c r="H184" s="66"/>
      <c r="I184" s="66"/>
      <c r="J184" s="66"/>
      <c r="K184" s="66"/>
      <c r="L184" s="66">
        <v>25586</v>
      </c>
      <c r="M184" s="66"/>
      <c r="N184" s="66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:43" ht="12.75">
      <c r="A185" s="64" t="s">
        <v>398</v>
      </c>
      <c r="B185" s="65"/>
      <c r="C185" s="65"/>
      <c r="D185" s="65"/>
      <c r="E185" s="65"/>
      <c r="F185" s="65"/>
      <c r="G185" s="66"/>
      <c r="H185" s="66"/>
      <c r="I185" s="66"/>
      <c r="J185" s="66"/>
      <c r="K185" s="66"/>
      <c r="L185" s="66"/>
      <c r="M185" s="66"/>
      <c r="N185" s="66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:43" ht="36">
      <c r="A186" s="64" t="s">
        <v>399</v>
      </c>
      <c r="B186" s="65"/>
      <c r="C186" s="65"/>
      <c r="D186" s="65"/>
      <c r="E186" s="65"/>
      <c r="F186" s="65"/>
      <c r="G186" s="66"/>
      <c r="H186" s="66"/>
      <c r="I186" s="66"/>
      <c r="J186" s="66"/>
      <c r="K186" s="66"/>
      <c r="L186" s="66">
        <v>378</v>
      </c>
      <c r="M186" s="66">
        <v>338.8</v>
      </c>
      <c r="N186" s="66" t="s">
        <v>400</v>
      </c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:43" ht="36">
      <c r="A187" s="64" t="s">
        <v>401</v>
      </c>
      <c r="B187" s="65"/>
      <c r="C187" s="65"/>
      <c r="D187" s="65"/>
      <c r="E187" s="65"/>
      <c r="F187" s="65"/>
      <c r="G187" s="66"/>
      <c r="H187" s="66"/>
      <c r="I187" s="66"/>
      <c r="J187" s="66"/>
      <c r="K187" s="66"/>
      <c r="L187" s="66">
        <v>2875</v>
      </c>
      <c r="M187" s="66" t="s">
        <v>402</v>
      </c>
      <c r="N187" s="66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:43" ht="36">
      <c r="A188" s="64" t="s">
        <v>403</v>
      </c>
      <c r="B188" s="65"/>
      <c r="C188" s="65"/>
      <c r="D188" s="65"/>
      <c r="E188" s="65"/>
      <c r="F188" s="65"/>
      <c r="G188" s="66"/>
      <c r="H188" s="66"/>
      <c r="I188" s="66"/>
      <c r="J188" s="66"/>
      <c r="K188" s="66"/>
      <c r="L188" s="66">
        <v>415</v>
      </c>
      <c r="M188" s="66">
        <v>174.3</v>
      </c>
      <c r="N188" s="66" t="s">
        <v>404</v>
      </c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:43" ht="36">
      <c r="A189" s="64" t="s">
        <v>405</v>
      </c>
      <c r="B189" s="65"/>
      <c r="C189" s="65"/>
      <c r="D189" s="65"/>
      <c r="E189" s="65"/>
      <c r="F189" s="65"/>
      <c r="G189" s="66">
        <v>378</v>
      </c>
      <c r="H189" s="66">
        <v>338.8</v>
      </c>
      <c r="I189" s="66" t="s">
        <v>400</v>
      </c>
      <c r="J189" s="66"/>
      <c r="K189" s="66"/>
      <c r="L189" s="66"/>
      <c r="M189" s="66"/>
      <c r="N189" s="66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36">
      <c r="A190" s="64" t="s">
        <v>406</v>
      </c>
      <c r="B190" s="65"/>
      <c r="C190" s="65"/>
      <c r="D190" s="65"/>
      <c r="E190" s="65"/>
      <c r="F190" s="65"/>
      <c r="G190" s="66">
        <v>2877</v>
      </c>
      <c r="H190" s="66" t="s">
        <v>407</v>
      </c>
      <c r="I190" s="66"/>
      <c r="J190" s="66"/>
      <c r="K190" s="66"/>
      <c r="L190" s="66"/>
      <c r="M190" s="66"/>
      <c r="N190" s="66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39" customHeight="1">
      <c r="A191" s="64" t="s">
        <v>408</v>
      </c>
      <c r="B191" s="65"/>
      <c r="C191" s="65"/>
      <c r="D191" s="65"/>
      <c r="E191" s="65"/>
      <c r="F191" s="65"/>
      <c r="G191" s="66">
        <v>415</v>
      </c>
      <c r="H191" s="66">
        <v>174.15</v>
      </c>
      <c r="I191" s="66" t="s">
        <v>409</v>
      </c>
      <c r="J191" s="66"/>
      <c r="K191" s="66"/>
      <c r="L191" s="66"/>
      <c r="M191" s="66"/>
      <c r="N191" s="66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36">
      <c r="A192" s="64" t="s">
        <v>410</v>
      </c>
      <c r="B192" s="65"/>
      <c r="C192" s="65"/>
      <c r="D192" s="65"/>
      <c r="E192" s="65"/>
      <c r="F192" s="65"/>
      <c r="G192" s="66">
        <v>21918</v>
      </c>
      <c r="H192" s="66" t="s">
        <v>395</v>
      </c>
      <c r="I192" s="66" t="s">
        <v>396</v>
      </c>
      <c r="J192" s="66"/>
      <c r="K192" s="66"/>
      <c r="L192" s="66">
        <v>106352</v>
      </c>
      <c r="M192" s="66" t="s">
        <v>411</v>
      </c>
      <c r="N192" s="66" t="s">
        <v>412</v>
      </c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2.75">
      <c r="A193" s="64" t="s">
        <v>413</v>
      </c>
      <c r="B193" s="65"/>
      <c r="C193" s="65"/>
      <c r="D193" s="65"/>
      <c r="E193" s="65"/>
      <c r="F193" s="65"/>
      <c r="G193" s="66"/>
      <c r="H193" s="66"/>
      <c r="I193" s="66"/>
      <c r="J193" s="66"/>
      <c r="K193" s="66"/>
      <c r="L193" s="66"/>
      <c r="M193" s="66"/>
      <c r="N193" s="66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12.75">
      <c r="A194" s="64" t="s">
        <v>414</v>
      </c>
      <c r="B194" s="65"/>
      <c r="C194" s="65"/>
      <c r="D194" s="65"/>
      <c r="E194" s="65"/>
      <c r="F194" s="65"/>
      <c r="G194" s="66">
        <v>2496</v>
      </c>
      <c r="H194" s="66"/>
      <c r="I194" s="66"/>
      <c r="J194" s="66"/>
      <c r="K194" s="66"/>
      <c r="L194" s="66">
        <v>32760</v>
      </c>
      <c r="M194" s="66"/>
      <c r="N194" s="66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ht="12.75">
      <c r="A195" s="64" t="s">
        <v>415</v>
      </c>
      <c r="B195" s="65"/>
      <c r="C195" s="65"/>
      <c r="D195" s="65"/>
      <c r="E195" s="65"/>
      <c r="F195" s="65"/>
      <c r="G195" s="66">
        <v>22058</v>
      </c>
      <c r="H195" s="66"/>
      <c r="I195" s="66"/>
      <c r="J195" s="66"/>
      <c r="K195" s="66"/>
      <c r="L195" s="66">
        <v>71842</v>
      </c>
      <c r="M195" s="66"/>
      <c r="N195" s="66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:43" ht="12.75">
      <c r="A196" s="64" t="s">
        <v>416</v>
      </c>
      <c r="B196" s="65"/>
      <c r="C196" s="65"/>
      <c r="D196" s="65"/>
      <c r="E196" s="65"/>
      <c r="F196" s="65"/>
      <c r="G196" s="66">
        <v>1322</v>
      </c>
      <c r="H196" s="66"/>
      <c r="I196" s="66"/>
      <c r="J196" s="66"/>
      <c r="K196" s="66"/>
      <c r="L196" s="66">
        <v>2847</v>
      </c>
      <c r="M196" s="66"/>
      <c r="N196" s="6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:43" ht="12.75">
      <c r="A197" s="67" t="s">
        <v>417</v>
      </c>
      <c r="B197" s="68"/>
      <c r="C197" s="68"/>
      <c r="D197" s="68"/>
      <c r="E197" s="68"/>
      <c r="F197" s="68"/>
      <c r="G197" s="66">
        <v>2163</v>
      </c>
      <c r="H197" s="66"/>
      <c r="I197" s="66"/>
      <c r="J197" s="66"/>
      <c r="K197" s="66"/>
      <c r="L197" s="66">
        <v>23571</v>
      </c>
      <c r="M197" s="66"/>
      <c r="N197" s="66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:43" ht="12.75">
      <c r="A198" s="67" t="s">
        <v>418</v>
      </c>
      <c r="B198" s="68"/>
      <c r="C198" s="68"/>
      <c r="D198" s="68"/>
      <c r="E198" s="68"/>
      <c r="F198" s="68"/>
      <c r="G198" s="66">
        <v>1489</v>
      </c>
      <c r="H198" s="66"/>
      <c r="I198" s="66"/>
      <c r="J198" s="66"/>
      <c r="K198" s="66"/>
      <c r="L198" s="66">
        <v>14194</v>
      </c>
      <c r="M198" s="66"/>
      <c r="N198" s="66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:43" ht="12.75">
      <c r="A199" s="67" t="s">
        <v>419</v>
      </c>
      <c r="B199" s="68"/>
      <c r="C199" s="68"/>
      <c r="D199" s="68"/>
      <c r="E199" s="68"/>
      <c r="F199" s="68"/>
      <c r="G199" s="66"/>
      <c r="H199" s="66"/>
      <c r="I199" s="66"/>
      <c r="J199" s="66"/>
      <c r="K199" s="66"/>
      <c r="L199" s="66"/>
      <c r="M199" s="66"/>
      <c r="N199" s="66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:43" ht="12.75">
      <c r="A200" s="64" t="s">
        <v>420</v>
      </c>
      <c r="B200" s="65"/>
      <c r="C200" s="65"/>
      <c r="D200" s="65"/>
      <c r="E200" s="65"/>
      <c r="F200" s="65"/>
      <c r="G200" s="66">
        <v>2137</v>
      </c>
      <c r="H200" s="66"/>
      <c r="I200" s="66"/>
      <c r="J200" s="66"/>
      <c r="K200" s="66"/>
      <c r="L200" s="66">
        <v>24535</v>
      </c>
      <c r="M200" s="66"/>
      <c r="N200" s="66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:43" ht="12.75">
      <c r="A201" s="64" t="s">
        <v>421</v>
      </c>
      <c r="B201" s="65"/>
      <c r="C201" s="65"/>
      <c r="D201" s="65"/>
      <c r="E201" s="65"/>
      <c r="F201" s="65"/>
      <c r="G201" s="66">
        <v>27103</v>
      </c>
      <c r="H201" s="66"/>
      <c r="I201" s="66"/>
      <c r="J201" s="66"/>
      <c r="K201" s="66"/>
      <c r="L201" s="66">
        <v>119582</v>
      </c>
      <c r="M201" s="66"/>
      <c r="N201" s="66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:43" ht="12.75">
      <c r="A202" s="64" t="s">
        <v>422</v>
      </c>
      <c r="B202" s="65"/>
      <c r="C202" s="65"/>
      <c r="D202" s="65"/>
      <c r="E202" s="65"/>
      <c r="F202" s="65"/>
      <c r="G202" s="66">
        <v>0</v>
      </c>
      <c r="H202" s="66"/>
      <c r="I202" s="66"/>
      <c r="J202" s="66"/>
      <c r="K202" s="66"/>
      <c r="L202" s="66">
        <v>0</v>
      </c>
      <c r="M202" s="66"/>
      <c r="N202" s="66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:43" ht="12.75">
      <c r="A203" s="64" t="s">
        <v>423</v>
      </c>
      <c r="B203" s="65"/>
      <c r="C203" s="65"/>
      <c r="D203" s="65"/>
      <c r="E203" s="65"/>
      <c r="F203" s="65"/>
      <c r="G203" s="66">
        <v>0</v>
      </c>
      <c r="H203" s="66"/>
      <c r="I203" s="66"/>
      <c r="J203" s="66"/>
      <c r="K203" s="66"/>
      <c r="L203" s="66">
        <v>0</v>
      </c>
      <c r="M203" s="66"/>
      <c r="N203" s="66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:43" ht="12.75">
      <c r="A204" s="64" t="s">
        <v>424</v>
      </c>
      <c r="B204" s="65"/>
      <c r="C204" s="65"/>
      <c r="D204" s="65"/>
      <c r="E204" s="65"/>
      <c r="F204" s="65"/>
      <c r="G204" s="66">
        <v>29240</v>
      </c>
      <c r="H204" s="66"/>
      <c r="I204" s="66"/>
      <c r="J204" s="66"/>
      <c r="K204" s="66"/>
      <c r="L204" s="66">
        <v>144117</v>
      </c>
      <c r="M204" s="66"/>
      <c r="N204" s="66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:43" ht="12.75">
      <c r="A205" s="64" t="s">
        <v>425</v>
      </c>
      <c r="B205" s="65"/>
      <c r="C205" s="65"/>
      <c r="D205" s="65"/>
      <c r="E205" s="65"/>
      <c r="F205" s="65"/>
      <c r="G205" s="66">
        <v>205</v>
      </c>
      <c r="H205" s="66"/>
      <c r="I205" s="66"/>
      <c r="J205" s="66"/>
      <c r="K205" s="66"/>
      <c r="L205" s="66">
        <v>1009</v>
      </c>
      <c r="M205" s="66"/>
      <c r="N205" s="66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:43" ht="12.75">
      <c r="A206" s="67" t="s">
        <v>424</v>
      </c>
      <c r="B206" s="68"/>
      <c r="C206" s="68"/>
      <c r="D206" s="68"/>
      <c r="E206" s="68"/>
      <c r="F206" s="68"/>
      <c r="G206" s="66">
        <v>29445</v>
      </c>
      <c r="H206" s="66"/>
      <c r="I206" s="66"/>
      <c r="J206" s="66"/>
      <c r="K206" s="66"/>
      <c r="L206" s="66">
        <v>145126</v>
      </c>
      <c r="M206" s="66"/>
      <c r="N206" s="6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:43" ht="12.75">
      <c r="A207" s="64" t="s">
        <v>426</v>
      </c>
      <c r="B207" s="65"/>
      <c r="C207" s="65"/>
      <c r="D207" s="65"/>
      <c r="E207" s="65"/>
      <c r="F207" s="65"/>
      <c r="G207" s="66">
        <v>17600</v>
      </c>
      <c r="H207" s="66"/>
      <c r="I207" s="66"/>
      <c r="J207" s="66"/>
      <c r="K207" s="66"/>
      <c r="L207" s="66">
        <v>17600</v>
      </c>
      <c r="M207" s="66"/>
      <c r="N207" s="66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:43" ht="12.75">
      <c r="A208" s="67" t="s">
        <v>424</v>
      </c>
      <c r="B208" s="68"/>
      <c r="C208" s="68"/>
      <c r="D208" s="68"/>
      <c r="E208" s="68"/>
      <c r="F208" s="68"/>
      <c r="G208" s="66">
        <v>47045</v>
      </c>
      <c r="H208" s="66"/>
      <c r="I208" s="66"/>
      <c r="J208" s="66"/>
      <c r="K208" s="66"/>
      <c r="L208" s="66">
        <v>162726</v>
      </c>
      <c r="M208" s="66"/>
      <c r="N208" s="66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:43" ht="12.75">
      <c r="A209" s="64" t="s">
        <v>427</v>
      </c>
      <c r="B209" s="65"/>
      <c r="C209" s="65"/>
      <c r="D209" s="65"/>
      <c r="E209" s="65"/>
      <c r="F209" s="65"/>
      <c r="G209" s="66">
        <v>4263</v>
      </c>
      <c r="H209" s="66"/>
      <c r="I209" s="66"/>
      <c r="J209" s="66"/>
      <c r="K209" s="66"/>
      <c r="L209" s="66">
        <v>14356</v>
      </c>
      <c r="M209" s="66"/>
      <c r="N209" s="66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:43" ht="12.75">
      <c r="A210" s="67" t="s">
        <v>428</v>
      </c>
      <c r="B210" s="68"/>
      <c r="C210" s="68"/>
      <c r="D210" s="68"/>
      <c r="E210" s="68"/>
      <c r="F210" s="68"/>
      <c r="G210" s="66">
        <v>51308</v>
      </c>
      <c r="H210" s="66"/>
      <c r="I210" s="66"/>
      <c r="J210" s="66"/>
      <c r="K210" s="66"/>
      <c r="L210" s="66">
        <v>177082</v>
      </c>
      <c r="M210" s="66"/>
      <c r="N210" s="66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:43" ht="12.75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:43" ht="12.75">
      <c r="A213" s="71" t="s">
        <v>430</v>
      </c>
      <c r="D213" s="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:43" ht="12.75">
      <c r="A214" s="22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:43" ht="12.75">
      <c r="A215" s="21" t="s">
        <v>29</v>
      </c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  <c r="R543"/>
      <c r="S543"/>
    </row>
    <row r="544" spans="15:19" ht="12.75">
      <c r="O544"/>
      <c r="P544"/>
      <c r="Q544"/>
      <c r="R544"/>
      <c r="S544"/>
    </row>
    <row r="545" spans="15:19" ht="12.75">
      <c r="O545"/>
      <c r="P545"/>
      <c r="Q545"/>
      <c r="R545"/>
      <c r="S545"/>
    </row>
    <row r="546" spans="15:19" ht="12.75">
      <c r="O546"/>
      <c r="P546"/>
      <c r="Q546"/>
      <c r="R546"/>
      <c r="S546"/>
    </row>
    <row r="547" spans="15:19" ht="12.75">
      <c r="O547"/>
      <c r="P547"/>
      <c r="Q547"/>
      <c r="R547"/>
      <c r="S547"/>
    </row>
    <row r="548" spans="15:19" ht="12.75">
      <c r="O548"/>
      <c r="P548"/>
      <c r="Q548"/>
      <c r="R548"/>
      <c r="S548"/>
    </row>
    <row r="549" spans="15:19" ht="12.75">
      <c r="O549"/>
      <c r="P549"/>
      <c r="Q549"/>
      <c r="R549"/>
      <c r="S549"/>
    </row>
    <row r="550" spans="15:19" ht="12.75">
      <c r="O550"/>
      <c r="P550"/>
      <c r="Q550"/>
      <c r="R550"/>
      <c r="S550"/>
    </row>
    <row r="551" spans="15:19" ht="12.75">
      <c r="O551"/>
      <c r="P551"/>
      <c r="Q551"/>
      <c r="R551"/>
      <c r="S551"/>
    </row>
    <row r="552" spans="15:19" ht="12.75">
      <c r="O552"/>
      <c r="P552"/>
      <c r="Q552"/>
      <c r="R552"/>
      <c r="S552"/>
    </row>
    <row r="553" spans="15:19" ht="12.75">
      <c r="O553"/>
      <c r="P553"/>
      <c r="Q553"/>
      <c r="R553"/>
      <c r="S553"/>
    </row>
    <row r="554" spans="15:19" ht="12.75">
      <c r="O554"/>
      <c r="P554"/>
      <c r="Q554"/>
      <c r="R554"/>
      <c r="S554"/>
    </row>
    <row r="555" spans="15:19" ht="12.75">
      <c r="O555"/>
      <c r="P555"/>
      <c r="Q555"/>
      <c r="R555"/>
      <c r="S555"/>
    </row>
    <row r="556" spans="15:19" ht="12.75">
      <c r="O556"/>
      <c r="P556"/>
      <c r="Q556"/>
      <c r="R556"/>
      <c r="S556"/>
    </row>
    <row r="557" spans="15:19" ht="12.75">
      <c r="O557"/>
      <c r="P557"/>
      <c r="Q557"/>
      <c r="R557"/>
      <c r="S557"/>
    </row>
    <row r="558" spans="15:19" ht="12.75">
      <c r="O558"/>
      <c r="P558"/>
      <c r="Q558"/>
      <c r="R558"/>
      <c r="S558"/>
    </row>
    <row r="559" spans="15:19" ht="12.75">
      <c r="O559"/>
      <c r="P559"/>
      <c r="Q559"/>
      <c r="R559"/>
      <c r="S559"/>
    </row>
    <row r="560" spans="15:19" ht="12.75">
      <c r="O560"/>
      <c r="P560"/>
      <c r="Q560"/>
      <c r="R560"/>
      <c r="S560"/>
    </row>
    <row r="561" spans="15:19" ht="12.75">
      <c r="O561"/>
      <c r="P561"/>
      <c r="Q561"/>
      <c r="R561"/>
      <c r="S561"/>
    </row>
    <row r="562" spans="15:19" ht="12.75">
      <c r="O562"/>
      <c r="P562"/>
      <c r="Q562"/>
      <c r="R562"/>
      <c r="S562"/>
    </row>
    <row r="563" spans="15:19" ht="12.75">
      <c r="O563"/>
      <c r="P563"/>
      <c r="Q563"/>
      <c r="R563"/>
      <c r="S563"/>
    </row>
    <row r="564" spans="15:19" ht="12.75">
      <c r="O564"/>
      <c r="P564"/>
      <c r="Q564"/>
      <c r="R564"/>
      <c r="S564"/>
    </row>
    <row r="565" spans="15:19" ht="12.75">
      <c r="O565"/>
      <c r="P565"/>
      <c r="Q565"/>
      <c r="R565"/>
      <c r="S565"/>
    </row>
    <row r="566" spans="15:19" ht="12.75">
      <c r="O566"/>
      <c r="P566"/>
      <c r="Q566"/>
      <c r="R566"/>
      <c r="S566"/>
    </row>
    <row r="567" spans="15:19" ht="12.75">
      <c r="O567"/>
      <c r="P567"/>
      <c r="Q567"/>
      <c r="R567"/>
      <c r="S567"/>
    </row>
    <row r="568" spans="15:19" ht="12.75">
      <c r="O568"/>
      <c r="P568"/>
      <c r="Q568"/>
      <c r="R568"/>
      <c r="S568"/>
    </row>
    <row r="569" spans="15:19" ht="12.75">
      <c r="O569"/>
      <c r="P569"/>
      <c r="Q569"/>
      <c r="R569"/>
      <c r="S569"/>
    </row>
    <row r="570" spans="15:19" ht="12.75">
      <c r="O570"/>
      <c r="P570"/>
      <c r="Q570"/>
      <c r="R570"/>
      <c r="S570"/>
    </row>
    <row r="571" spans="15:19" ht="12.75">
      <c r="O571"/>
      <c r="P571"/>
      <c r="Q571"/>
      <c r="R571"/>
      <c r="S571"/>
    </row>
    <row r="572" spans="15:19" ht="12.75">
      <c r="O572"/>
      <c r="P572"/>
      <c r="Q572"/>
      <c r="R572"/>
      <c r="S572"/>
    </row>
    <row r="573" spans="15:19" ht="12.75">
      <c r="O573"/>
      <c r="P573"/>
      <c r="Q573"/>
      <c r="R573"/>
      <c r="S573"/>
    </row>
    <row r="574" spans="15:19" ht="12.75">
      <c r="O574"/>
      <c r="P574"/>
      <c r="Q574"/>
      <c r="R574"/>
      <c r="S574"/>
    </row>
    <row r="575" spans="15:19" ht="12.75">
      <c r="O575"/>
      <c r="P575"/>
      <c r="Q575"/>
      <c r="R575"/>
      <c r="S575"/>
    </row>
    <row r="576" spans="15:19" ht="12.75">
      <c r="O576"/>
      <c r="P576"/>
      <c r="Q576"/>
      <c r="R576"/>
      <c r="S576"/>
    </row>
    <row r="577" spans="15:19" ht="12.75">
      <c r="O577"/>
      <c r="P577"/>
      <c r="Q577"/>
      <c r="R577"/>
      <c r="S577"/>
    </row>
    <row r="578" spans="15:19" ht="12.75">
      <c r="O578"/>
      <c r="P578"/>
      <c r="Q578"/>
      <c r="R578"/>
      <c r="S578"/>
    </row>
    <row r="579" spans="15:19" ht="12.75">
      <c r="O579"/>
      <c r="P579"/>
      <c r="Q579"/>
      <c r="R579"/>
      <c r="S579"/>
    </row>
    <row r="580" spans="15:19" ht="12.75">
      <c r="O580"/>
      <c r="P580"/>
      <c r="Q580"/>
      <c r="R580"/>
      <c r="S580"/>
    </row>
    <row r="581" spans="15:19" ht="12.75">
      <c r="O581"/>
      <c r="P581"/>
      <c r="Q581"/>
      <c r="R581"/>
      <c r="S581"/>
    </row>
    <row r="582" spans="15:19" ht="12.75">
      <c r="O582"/>
      <c r="P582"/>
      <c r="Q582"/>
      <c r="R582"/>
      <c r="S582"/>
    </row>
    <row r="583" spans="15:19" ht="12.75">
      <c r="O583"/>
      <c r="P583"/>
      <c r="Q583"/>
      <c r="R583"/>
      <c r="S583"/>
    </row>
    <row r="584" spans="15:19" ht="12.75">
      <c r="O584"/>
      <c r="P584"/>
      <c r="Q584"/>
      <c r="R584"/>
      <c r="S584"/>
    </row>
    <row r="585" spans="15:19" ht="12.75">
      <c r="O585"/>
      <c r="P585"/>
      <c r="Q585"/>
      <c r="R585"/>
      <c r="S585"/>
    </row>
    <row r="586" spans="15:19" ht="12.75">
      <c r="O586"/>
      <c r="P586"/>
      <c r="Q586"/>
      <c r="R586"/>
      <c r="S586"/>
    </row>
    <row r="587" spans="15:19" ht="12.75">
      <c r="O587"/>
      <c r="P587"/>
      <c r="Q587"/>
      <c r="R587"/>
      <c r="S587"/>
    </row>
    <row r="588" spans="15:19" ht="12.75">
      <c r="O588"/>
      <c r="P588"/>
      <c r="Q588"/>
      <c r="R588"/>
      <c r="S588"/>
    </row>
    <row r="589" spans="15:19" ht="12.75">
      <c r="O589"/>
      <c r="P589"/>
      <c r="Q589"/>
      <c r="R589"/>
      <c r="S589"/>
    </row>
    <row r="590" spans="15:19" ht="12.75">
      <c r="O590"/>
      <c r="P590"/>
      <c r="Q590"/>
      <c r="R590"/>
      <c r="S590"/>
    </row>
    <row r="591" spans="15:19" ht="12.75">
      <c r="O591"/>
      <c r="P591"/>
      <c r="Q591"/>
      <c r="R591"/>
      <c r="S591"/>
    </row>
    <row r="592" spans="15:19" ht="12.75">
      <c r="O592"/>
      <c r="P592"/>
      <c r="Q592"/>
      <c r="R592"/>
      <c r="S592"/>
    </row>
    <row r="593" spans="15:19" ht="12.75">
      <c r="O593"/>
      <c r="P593"/>
      <c r="Q593"/>
      <c r="R593"/>
      <c r="S593"/>
    </row>
    <row r="594" spans="15:19" ht="12.75">
      <c r="O594"/>
      <c r="P594"/>
      <c r="Q594"/>
      <c r="R594"/>
      <c r="S594"/>
    </row>
    <row r="595" spans="15:19" ht="12.75">
      <c r="O595"/>
      <c r="P595"/>
      <c r="Q595"/>
      <c r="R595"/>
      <c r="S595"/>
    </row>
    <row r="596" spans="15:19" ht="12.75">
      <c r="O596"/>
      <c r="P596"/>
      <c r="Q596"/>
      <c r="R596"/>
      <c r="S596"/>
    </row>
    <row r="597" spans="15:19" ht="12.75">
      <c r="O597"/>
      <c r="P597"/>
      <c r="Q597"/>
      <c r="R597"/>
      <c r="S597"/>
    </row>
    <row r="598" spans="15:19" ht="12.75">
      <c r="O598"/>
      <c r="P598"/>
      <c r="Q598"/>
      <c r="R598"/>
      <c r="S598"/>
    </row>
    <row r="599" spans="15:19" ht="12.75">
      <c r="O599"/>
      <c r="P599"/>
      <c r="Q599"/>
      <c r="R599"/>
      <c r="S599"/>
    </row>
    <row r="600" spans="15:19" ht="12.75">
      <c r="O600"/>
      <c r="P600"/>
      <c r="Q600"/>
      <c r="R600"/>
      <c r="S600"/>
    </row>
    <row r="601" spans="15:19" ht="12.75">
      <c r="O601"/>
      <c r="P601"/>
      <c r="Q601"/>
      <c r="R601"/>
      <c r="S601"/>
    </row>
    <row r="602" spans="15:19" ht="12.75">
      <c r="O602"/>
      <c r="P602"/>
      <c r="Q602"/>
      <c r="R602"/>
      <c r="S602"/>
    </row>
    <row r="603" spans="15:19" ht="12.75">
      <c r="O603"/>
      <c r="P603"/>
      <c r="Q603"/>
      <c r="R603"/>
      <c r="S603"/>
    </row>
    <row r="604" spans="15:19" ht="12.75">
      <c r="O604"/>
      <c r="P604"/>
      <c r="Q604"/>
      <c r="R604"/>
      <c r="S604"/>
    </row>
    <row r="605" spans="15:19" ht="12.75">
      <c r="O605"/>
      <c r="P605"/>
      <c r="Q605"/>
      <c r="R605"/>
      <c r="S605"/>
    </row>
    <row r="606" spans="15:19" ht="12.75">
      <c r="O606"/>
      <c r="P606"/>
      <c r="Q606"/>
      <c r="R606"/>
      <c r="S606"/>
    </row>
    <row r="607" spans="15:19" ht="12.75">
      <c r="O607"/>
      <c r="P607"/>
      <c r="Q607"/>
      <c r="R607"/>
      <c r="S607"/>
    </row>
    <row r="608" spans="15:19" ht="12.75">
      <c r="O608"/>
      <c r="P608"/>
      <c r="Q608"/>
      <c r="R608"/>
      <c r="S608"/>
    </row>
    <row r="609" spans="15:19" ht="12.75">
      <c r="O609"/>
      <c r="P609"/>
      <c r="Q609"/>
      <c r="R609"/>
      <c r="S609"/>
    </row>
    <row r="610" spans="15:19" ht="12.75">
      <c r="O610"/>
      <c r="P610"/>
      <c r="Q610"/>
      <c r="R610"/>
      <c r="S610"/>
    </row>
    <row r="611" spans="15:19" ht="12.75">
      <c r="O611"/>
      <c r="P611"/>
      <c r="Q611"/>
      <c r="R611"/>
      <c r="S611"/>
    </row>
    <row r="612" spans="15:19" ht="12.75">
      <c r="O612"/>
      <c r="P612"/>
      <c r="Q612"/>
      <c r="R612"/>
      <c r="S612"/>
    </row>
    <row r="613" spans="15:19" ht="12.75">
      <c r="O613"/>
      <c r="P613"/>
      <c r="Q613"/>
      <c r="R613"/>
      <c r="S613"/>
    </row>
    <row r="614" spans="15:19" ht="12.75">
      <c r="O614"/>
      <c r="P614"/>
      <c r="Q614"/>
      <c r="R614"/>
      <c r="S614"/>
    </row>
    <row r="615" spans="15:19" ht="12.75">
      <c r="O615"/>
      <c r="P615"/>
      <c r="Q615"/>
      <c r="R615"/>
      <c r="S615"/>
    </row>
    <row r="616" spans="15:19" ht="12.75">
      <c r="O616"/>
      <c r="P616"/>
      <c r="Q616"/>
      <c r="R616"/>
      <c r="S616"/>
    </row>
    <row r="617" spans="15:19" ht="12.75">
      <c r="O617"/>
      <c r="P617"/>
      <c r="Q617"/>
      <c r="R617"/>
      <c r="S617"/>
    </row>
    <row r="618" spans="15:19" ht="12.75">
      <c r="O618"/>
      <c r="P618"/>
      <c r="Q618"/>
      <c r="R618"/>
      <c r="S618"/>
    </row>
    <row r="619" spans="15:19" ht="12.75">
      <c r="O619"/>
      <c r="P619"/>
      <c r="Q619"/>
      <c r="R619"/>
      <c r="S619"/>
    </row>
    <row r="620" spans="15:19" ht="12.75">
      <c r="O620"/>
      <c r="P620"/>
      <c r="Q620"/>
      <c r="R620"/>
      <c r="S620"/>
    </row>
    <row r="621" spans="15:19" ht="12.75">
      <c r="O621"/>
      <c r="P621"/>
      <c r="Q621"/>
      <c r="R621"/>
      <c r="S621"/>
    </row>
    <row r="622" spans="15:19" ht="12.75">
      <c r="O622"/>
      <c r="P622"/>
      <c r="Q622"/>
      <c r="R622"/>
      <c r="S622"/>
    </row>
    <row r="623" spans="15:19" ht="12.75">
      <c r="O623"/>
      <c r="P623"/>
      <c r="Q623"/>
      <c r="R623"/>
      <c r="S623"/>
    </row>
    <row r="624" spans="15:19" ht="12.75">
      <c r="O624"/>
      <c r="P624"/>
      <c r="Q624"/>
      <c r="R624"/>
      <c r="S624"/>
    </row>
    <row r="625" spans="15:19" ht="12.75">
      <c r="O625"/>
      <c r="P625"/>
      <c r="Q625"/>
      <c r="R625"/>
      <c r="S625"/>
    </row>
    <row r="626" spans="15:19" ht="12.75">
      <c r="O626"/>
      <c r="P626"/>
      <c r="Q626"/>
      <c r="R626"/>
      <c r="S626"/>
    </row>
    <row r="627" spans="15:19" ht="12.75">
      <c r="O627"/>
      <c r="P627"/>
      <c r="Q627"/>
      <c r="R627"/>
      <c r="S627"/>
    </row>
    <row r="628" spans="15:19" ht="12.75">
      <c r="O628"/>
      <c r="P628"/>
      <c r="Q628"/>
      <c r="R628"/>
      <c r="S628"/>
    </row>
    <row r="629" spans="15:19" ht="12.75">
      <c r="O629"/>
      <c r="P629"/>
      <c r="Q629"/>
      <c r="R629"/>
      <c r="S629"/>
    </row>
    <row r="630" spans="15:19" ht="12.75">
      <c r="O630"/>
      <c r="P630"/>
      <c r="Q630"/>
      <c r="R630"/>
      <c r="S630"/>
    </row>
    <row r="631" spans="15:19" ht="12.75">
      <c r="O631"/>
      <c r="P631"/>
      <c r="Q631"/>
      <c r="R631"/>
      <c r="S631"/>
    </row>
    <row r="632" spans="15:19" ht="12.75">
      <c r="O632"/>
      <c r="P632"/>
      <c r="Q632"/>
      <c r="R632"/>
      <c r="S632"/>
    </row>
    <row r="633" spans="15:19" ht="12.75">
      <c r="O633"/>
      <c r="P633"/>
      <c r="Q633"/>
      <c r="R633"/>
      <c r="S633"/>
    </row>
    <row r="634" spans="15:19" ht="12.75">
      <c r="O634"/>
      <c r="P634"/>
      <c r="Q634"/>
      <c r="R634"/>
      <c r="S634"/>
    </row>
    <row r="635" spans="15:19" ht="12.75">
      <c r="O635"/>
      <c r="P635"/>
      <c r="Q635"/>
      <c r="R635"/>
      <c r="S635"/>
    </row>
    <row r="636" spans="15:19" ht="12.75">
      <c r="O636"/>
      <c r="P636"/>
      <c r="Q636"/>
      <c r="R636"/>
      <c r="S636"/>
    </row>
    <row r="637" spans="15:19" ht="12.75">
      <c r="O637"/>
      <c r="P637"/>
      <c r="Q637"/>
    </row>
    <row r="638" spans="15:19" ht="12.75">
      <c r="O638"/>
      <c r="P638"/>
      <c r="Q638"/>
    </row>
    <row r="639" spans="15:19" ht="12.75">
      <c r="O639"/>
      <c r="P639"/>
      <c r="Q639"/>
    </row>
    <row r="640" spans="15:19" ht="12.75">
      <c r="O640"/>
      <c r="P640"/>
      <c r="Q640"/>
    </row>
  </sheetData>
  <mergeCells count="51">
    <mergeCell ref="A210:F210"/>
    <mergeCell ref="A13:N13"/>
    <mergeCell ref="A9:N9"/>
    <mergeCell ref="A8:N8"/>
    <mergeCell ref="A204:F204"/>
    <mergeCell ref="A205:F205"/>
    <mergeCell ref="A206:F206"/>
    <mergeCell ref="A207:F207"/>
    <mergeCell ref="A208:F208"/>
    <mergeCell ref="A209:F209"/>
    <mergeCell ref="A198:F198"/>
    <mergeCell ref="A199:F199"/>
    <mergeCell ref="A200:F200"/>
    <mergeCell ref="A201:F201"/>
    <mergeCell ref="A202:F202"/>
    <mergeCell ref="A203:F203"/>
    <mergeCell ref="A192:F192"/>
    <mergeCell ref="A193:F193"/>
    <mergeCell ref="A194:F194"/>
    <mergeCell ref="A195:F195"/>
    <mergeCell ref="A196:F196"/>
    <mergeCell ref="A197:F197"/>
    <mergeCell ref="A186:F186"/>
    <mergeCell ref="A187:F187"/>
    <mergeCell ref="A188:F188"/>
    <mergeCell ref="A189:F189"/>
    <mergeCell ref="A190:F190"/>
    <mergeCell ref="A191:F191"/>
    <mergeCell ref="A26:N26"/>
    <mergeCell ref="A137:N137"/>
    <mergeCell ref="A154:N154"/>
    <mergeCell ref="A183:F183"/>
    <mergeCell ref="A184:F184"/>
    <mergeCell ref="A185:F185"/>
    <mergeCell ref="A12:N12"/>
    <mergeCell ref="A14:N14"/>
    <mergeCell ref="O22:O24"/>
    <mergeCell ref="K17:L17"/>
    <mergeCell ref="K19:L19"/>
    <mergeCell ref="K18:L18"/>
    <mergeCell ref="J22:K22"/>
    <mergeCell ref="A22:A24"/>
    <mergeCell ref="B22:B24"/>
    <mergeCell ref="A11:N11"/>
    <mergeCell ref="D23:D24"/>
    <mergeCell ref="G23:G24"/>
    <mergeCell ref="L23:L24"/>
    <mergeCell ref="D22:F22"/>
    <mergeCell ref="C22:C24"/>
    <mergeCell ref="L22:N22"/>
    <mergeCell ref="G22:I22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2012-01-28T14:35:16Z</cp:lastPrinted>
  <dcterms:created xsi:type="dcterms:W3CDTF">2003-01-28T12:33:10Z</dcterms:created>
  <dcterms:modified xsi:type="dcterms:W3CDTF">2012-01-28T15:21:55Z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